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Britor\17. Personal - Nóminas\Salarios\2025\"/>
    </mc:Choice>
  </mc:AlternateContent>
  <xr:revisionPtr revIDLastSave="0" documentId="13_ncr:1_{3EE6D952-5574-468F-A126-3DBE6C0DEA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en Año" sheetId="2" r:id="rId1"/>
    <sheet name="Copiar Bruto - Neto" sheetId="4" r:id="rId2"/>
  </sheets>
  <definedNames>
    <definedName name="_xlnm._FilterDatabase" localSheetId="1" hidden="1">'Copiar Bruto - Neto'!$A$1:$G$165</definedName>
    <definedName name="_xlnm._FilterDatabase" localSheetId="0" hidden="1">'Resumen Año'!$A$1:$R$187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05" i="2" l="1"/>
  <c r="P204" i="2"/>
  <c r="P201" i="2"/>
  <c r="P202" i="2"/>
  <c r="P193" i="2"/>
  <c r="P196" i="2"/>
  <c r="P195" i="2"/>
  <c r="P191" i="2"/>
  <c r="J211" i="2" l="1"/>
  <c r="J205" i="2"/>
  <c r="J201" i="2"/>
  <c r="J196" i="2"/>
  <c r="J191" i="2"/>
  <c r="Q15" i="2"/>
  <c r="D21" i="4"/>
  <c r="D102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4" i="4"/>
  <c r="D5" i="4"/>
  <c r="D6" i="4"/>
  <c r="D9" i="4"/>
  <c r="D11" i="4"/>
  <c r="D19" i="4"/>
  <c r="D25" i="4"/>
  <c r="D24" i="4"/>
  <c r="D26" i="4"/>
  <c r="D23" i="4"/>
  <c r="D41" i="4"/>
  <c r="D40" i="4"/>
  <c r="D46" i="4"/>
  <c r="D47" i="4"/>
  <c r="D38" i="4"/>
  <c r="D71" i="4"/>
  <c r="D53" i="4"/>
  <c r="D54" i="4"/>
  <c r="D65" i="4"/>
  <c r="D66" i="4"/>
  <c r="D73" i="4"/>
  <c r="D77" i="4"/>
  <c r="D2" i="4"/>
  <c r="D33" i="4"/>
  <c r="D12" i="4"/>
  <c r="D13" i="4"/>
  <c r="D83" i="4"/>
  <c r="D15" i="4"/>
  <c r="D91" i="4"/>
  <c r="D85" i="4"/>
  <c r="D86" i="4"/>
  <c r="D7" i="4"/>
  <c r="D31" i="4"/>
  <c r="D92" i="4"/>
  <c r="D119" i="4"/>
  <c r="D95" i="4"/>
  <c r="D96" i="4"/>
  <c r="D97" i="4"/>
  <c r="D98" i="4"/>
  <c r="D113" i="4"/>
  <c r="D112" i="4"/>
  <c r="D109" i="4"/>
  <c r="D123" i="4"/>
  <c r="D122" i="4"/>
  <c r="D129" i="4"/>
  <c r="D136" i="4"/>
  <c r="D137" i="4"/>
  <c r="D138" i="4"/>
  <c r="D139" i="4"/>
  <c r="D140" i="4"/>
  <c r="D141" i="4"/>
  <c r="D142" i="4"/>
  <c r="D143" i="4"/>
  <c r="D75" i="4"/>
  <c r="O2" i="2"/>
  <c r="D3" i="4" s="1"/>
  <c r="D32" i="4" l="1"/>
  <c r="D45" i="4"/>
  <c r="D69" i="4"/>
  <c r="D52" i="4"/>
  <c r="D44" i="4"/>
  <c r="D74" i="4"/>
  <c r="D82" i="4"/>
  <c r="D70" i="4"/>
  <c r="D39" i="4"/>
  <c r="D67" i="4"/>
  <c r="D104" i="4"/>
  <c r="D20" i="4"/>
  <c r="D42" i="4"/>
  <c r="D131" i="4"/>
  <c r="D59" i="4"/>
  <c r="D58" i="4"/>
  <c r="D80" i="4"/>
  <c r="D57" i="4"/>
  <c r="D105" i="4"/>
  <c r="D111" i="4"/>
  <c r="D120" i="4"/>
  <c r="D130" i="4"/>
  <c r="D76" i="4"/>
  <c r="D128" i="4"/>
  <c r="D16" i="4"/>
  <c r="D90" i="4"/>
  <c r="D37" i="4"/>
  <c r="D72" i="4"/>
  <c r="D35" i="4"/>
  <c r="D30" i="4"/>
  <c r="D87" i="4"/>
  <c r="D124" i="4"/>
  <c r="D34" i="4"/>
  <c r="D108" i="4"/>
  <c r="D117" i="4"/>
  <c r="D64" i="4"/>
  <c r="D56" i="4"/>
  <c r="D10" i="4"/>
  <c r="D62" i="4"/>
  <c r="D127" i="4"/>
  <c r="D100" i="4"/>
  <c r="D18" i="4"/>
  <c r="D89" i="4"/>
  <c r="D79" i="4"/>
  <c r="D63" i="4"/>
  <c r="D29" i="4"/>
  <c r="D134" i="4"/>
  <c r="D61" i="4"/>
  <c r="D101" i="4"/>
  <c r="D118" i="4"/>
  <c r="D126" i="4"/>
  <c r="D99" i="4"/>
  <c r="D116" i="4"/>
  <c r="D88" i="4"/>
  <c r="D55" i="4"/>
  <c r="D17" i="4"/>
  <c r="D133" i="4"/>
  <c r="D60" i="4"/>
  <c r="D93" i="4"/>
  <c r="D106" i="4"/>
  <c r="D36" i="4"/>
  <c r="D132" i="4"/>
  <c r="D81" i="4"/>
  <c r="D50" i="4"/>
  <c r="D14" i="4"/>
  <c r="D135" i="4"/>
  <c r="D94" i="4"/>
  <c r="D28" i="4"/>
  <c r="D121" i="4"/>
  <c r="D84" i="4"/>
  <c r="D49" i="4"/>
  <c r="D68" i="4"/>
  <c r="D51" i="4"/>
  <c r="D43" i="4"/>
  <c r="D22" i="4"/>
  <c r="D114" i="4"/>
  <c r="D48" i="4"/>
  <c r="D107" i="4"/>
  <c r="D125" i="4"/>
  <c r="D115" i="4"/>
  <c r="D103" i="4"/>
  <c r="D27" i="4"/>
  <c r="D8" i="4"/>
  <c r="D110" i="4"/>
  <c r="D78" i="4"/>
  <c r="AG36" i="2"/>
  <c r="AG30" i="2"/>
  <c r="AG31" i="2"/>
  <c r="AG32" i="2"/>
  <c r="AG33" i="2"/>
  <c r="AG34" i="2"/>
  <c r="AG35" i="2"/>
  <c r="N196" i="2"/>
  <c r="Q85" i="2" l="1"/>
  <c r="Q84" i="2" l="1"/>
  <c r="Q83" i="2"/>
  <c r="E35" i="4"/>
  <c r="E10" i="4"/>
  <c r="E11" i="4"/>
  <c r="E23" i="4"/>
  <c r="E36" i="4"/>
  <c r="E40" i="4"/>
  <c r="E39" i="4"/>
  <c r="E46" i="4"/>
  <c r="E47" i="4"/>
  <c r="E52" i="4"/>
  <c r="E53" i="4"/>
  <c r="E59" i="4"/>
  <c r="E117" i="4"/>
  <c r="E118" i="4"/>
  <c r="E24" i="4"/>
  <c r="M205" i="2"/>
  <c r="M204" i="2"/>
  <c r="M203" i="2"/>
  <c r="M202" i="2"/>
  <c r="M201" i="2"/>
  <c r="Y9" i="2"/>
  <c r="Z9" i="2"/>
  <c r="AA9" i="2"/>
  <c r="AB9" i="2"/>
  <c r="AC9" i="2"/>
  <c r="AD9" i="2"/>
  <c r="AE9" i="2"/>
  <c r="X9" i="2"/>
  <c r="W9" i="2"/>
  <c r="V9" i="2"/>
  <c r="Q9" i="2" l="1"/>
  <c r="E9" i="4"/>
  <c r="Q6" i="2"/>
  <c r="Q8" i="2"/>
  <c r="Q12" i="2"/>
  <c r="Q13" i="2"/>
  <c r="Q32" i="2"/>
  <c r="Q50" i="2"/>
  <c r="Q60" i="2"/>
  <c r="Q68" i="2"/>
  <c r="Q75" i="2"/>
  <c r="Q76" i="2"/>
  <c r="Q82" i="2"/>
  <c r="Q87" i="2"/>
  <c r="Q89" i="2"/>
  <c r="Q91" i="2"/>
  <c r="Q92" i="2"/>
  <c r="Q100" i="2"/>
  <c r="Q102" i="2"/>
  <c r="Q104" i="2"/>
  <c r="Q105" i="2"/>
  <c r="Q111" i="2"/>
  <c r="Q116" i="2"/>
  <c r="Q118" i="2"/>
  <c r="Q128" i="2"/>
  <c r="Q129" i="2"/>
  <c r="Q131" i="2"/>
  <c r="Q136" i="2"/>
  <c r="Q138" i="2"/>
  <c r="Q140" i="2"/>
  <c r="Q142" i="2"/>
  <c r="Q175" i="2"/>
  <c r="Q178" i="2"/>
  <c r="Q179" i="2"/>
  <c r="E3" i="4"/>
  <c r="K205" i="2"/>
  <c r="K204" i="2"/>
  <c r="K203" i="2"/>
  <c r="K202" i="2"/>
  <c r="K201" i="2"/>
  <c r="E166" i="4"/>
  <c r="D182" i="2"/>
  <c r="E182" i="2"/>
  <c r="F182" i="2"/>
  <c r="G182" i="2"/>
  <c r="H182" i="2"/>
  <c r="I182" i="2"/>
  <c r="J182" i="2"/>
  <c r="N182" i="2"/>
  <c r="O182" i="2"/>
  <c r="P182" i="2"/>
  <c r="J204" i="2"/>
  <c r="J203" i="2"/>
  <c r="J202" i="2"/>
  <c r="Q39" i="2" l="1"/>
  <c r="E57" i="4"/>
  <c r="Q125" i="2"/>
  <c r="E133" i="4"/>
  <c r="Q38" i="2"/>
  <c r="E56" i="4"/>
  <c r="Q124" i="2"/>
  <c r="E132" i="4"/>
  <c r="Q25" i="2"/>
  <c r="E19" i="4"/>
  <c r="Q24" i="2"/>
  <c r="E48" i="4"/>
  <c r="Q98" i="2"/>
  <c r="E16" i="4"/>
  <c r="Q23" i="2"/>
  <c r="E30" i="4"/>
  <c r="Q109" i="2"/>
  <c r="E99" i="4"/>
  <c r="Q22" i="2"/>
  <c r="E31" i="4"/>
  <c r="Q156" i="2"/>
  <c r="E139" i="4"/>
  <c r="Q144" i="2"/>
  <c r="E127" i="4"/>
  <c r="Q132" i="2"/>
  <c r="E109" i="4"/>
  <c r="Q120" i="2"/>
  <c r="E129" i="4"/>
  <c r="Q108" i="2"/>
  <c r="E102" i="4"/>
  <c r="Q96" i="2"/>
  <c r="E96" i="4"/>
  <c r="Q81" i="2"/>
  <c r="E90" i="4"/>
  <c r="Q69" i="2"/>
  <c r="E80" i="4"/>
  <c r="Q57" i="2"/>
  <c r="E71" i="4"/>
  <c r="Q45" i="2"/>
  <c r="E61" i="4"/>
  <c r="Q33" i="2"/>
  <c r="E49" i="4"/>
  <c r="Q21" i="2"/>
  <c r="E25" i="4"/>
  <c r="Q7" i="2"/>
  <c r="E8" i="4"/>
  <c r="Q150" i="2"/>
  <c r="E124" i="4"/>
  <c r="Q51" i="2"/>
  <c r="E66" i="4"/>
  <c r="Q173" i="2"/>
  <c r="E156" i="4"/>
  <c r="Q113" i="2"/>
  <c r="E7" i="4"/>
  <c r="Q74" i="2"/>
  <c r="E85" i="4"/>
  <c r="Q88" i="2"/>
  <c r="E92" i="4"/>
  <c r="Q37" i="2"/>
  <c r="E55" i="4"/>
  <c r="Q159" i="2"/>
  <c r="E142" i="4"/>
  <c r="Q99" i="2"/>
  <c r="E98" i="4"/>
  <c r="Q48" i="2"/>
  <c r="E64" i="4"/>
  <c r="Q170" i="2"/>
  <c r="E153" i="4"/>
  <c r="Q122" i="2"/>
  <c r="E20" i="4"/>
  <c r="Q71" i="2"/>
  <c r="E82" i="4"/>
  <c r="Q35" i="2"/>
  <c r="E51" i="4"/>
  <c r="Q157" i="2"/>
  <c r="E140" i="4"/>
  <c r="Q121" i="2"/>
  <c r="E130" i="4"/>
  <c r="Q58" i="2"/>
  <c r="E72" i="4"/>
  <c r="Q34" i="2"/>
  <c r="E50" i="4"/>
  <c r="Q143" i="2"/>
  <c r="E93" i="4"/>
  <c r="Q95" i="2"/>
  <c r="E15" i="4"/>
  <c r="Q56" i="2"/>
  <c r="E70" i="4"/>
  <c r="Q20" i="2"/>
  <c r="E27" i="4"/>
  <c r="Q154" i="2"/>
  <c r="E136" i="4"/>
  <c r="Q130" i="2"/>
  <c r="E26" i="4"/>
  <c r="Q106" i="2"/>
  <c r="E105" i="4"/>
  <c r="Q94" i="2"/>
  <c r="E95" i="4"/>
  <c r="Q79" i="2"/>
  <c r="Q67" i="2"/>
  <c r="E79" i="4"/>
  <c r="Q55" i="2"/>
  <c r="E115" i="4"/>
  <c r="Q43" i="2"/>
  <c r="E86" i="4"/>
  <c r="Q31" i="2"/>
  <c r="E44" i="4"/>
  <c r="Q19" i="2"/>
  <c r="E22" i="4"/>
  <c r="Q5" i="2"/>
  <c r="E6" i="4"/>
  <c r="Q162" i="2"/>
  <c r="E145" i="4"/>
  <c r="Q114" i="2"/>
  <c r="E34" i="4"/>
  <c r="Q63" i="2"/>
  <c r="E75" i="4"/>
  <c r="Q14" i="2"/>
  <c r="E12" i="4"/>
  <c r="Q137" i="2"/>
  <c r="E112" i="4"/>
  <c r="Q26" i="2"/>
  <c r="E32" i="4"/>
  <c r="Q160" i="2"/>
  <c r="E143" i="4"/>
  <c r="Q112" i="2"/>
  <c r="E33" i="4"/>
  <c r="Q61" i="2"/>
  <c r="E73" i="4"/>
  <c r="Q135" i="2"/>
  <c r="E18" i="4"/>
  <c r="Q36" i="2"/>
  <c r="E54" i="4"/>
  <c r="Q158" i="2"/>
  <c r="E141" i="4"/>
  <c r="Q110" i="2"/>
  <c r="E100" i="4"/>
  <c r="Q59" i="2"/>
  <c r="E114" i="4"/>
  <c r="Q10" i="2"/>
  <c r="E38" i="4"/>
  <c r="Q145" i="2"/>
  <c r="E135" i="4"/>
  <c r="Q97" i="2"/>
  <c r="E97" i="4"/>
  <c r="Q46" i="2"/>
  <c r="E62" i="4"/>
  <c r="Q168" i="2"/>
  <c r="E151" i="4"/>
  <c r="Q155" i="2"/>
  <c r="E137" i="4"/>
  <c r="Q107" i="2"/>
  <c r="E17" i="4"/>
  <c r="Q166" i="2"/>
  <c r="E149" i="4"/>
  <c r="Q177" i="2"/>
  <c r="E159" i="4"/>
  <c r="Q165" i="2"/>
  <c r="E148" i="4"/>
  <c r="Q153" i="2"/>
  <c r="E128" i="4"/>
  <c r="Q141" i="2"/>
  <c r="E28" i="4"/>
  <c r="Q117" i="2"/>
  <c r="E103" i="4"/>
  <c r="Q93" i="2"/>
  <c r="E106" i="4"/>
  <c r="Q78" i="2"/>
  <c r="E89" i="4"/>
  <c r="Q66" i="2"/>
  <c r="E78" i="4"/>
  <c r="Q54" i="2"/>
  <c r="E69" i="4"/>
  <c r="Q42" i="2"/>
  <c r="E42" i="4"/>
  <c r="Q30" i="2"/>
  <c r="E45" i="4"/>
  <c r="Q18" i="2"/>
  <c r="E21" i="4"/>
  <c r="Q4" i="2"/>
  <c r="E5" i="4"/>
  <c r="Q174" i="2"/>
  <c r="E157" i="4"/>
  <c r="Q161" i="2"/>
  <c r="E144" i="4"/>
  <c r="Q62" i="2"/>
  <c r="E74" i="4"/>
  <c r="Q148" i="2"/>
  <c r="E122" i="4"/>
  <c r="Q73" i="2"/>
  <c r="E84" i="4"/>
  <c r="Q147" i="2"/>
  <c r="E121" i="4"/>
  <c r="Q146" i="2"/>
  <c r="E120" i="4"/>
  <c r="Q180" i="2"/>
  <c r="E87" i="4"/>
  <c r="Q44" i="2"/>
  <c r="E60" i="4"/>
  <c r="Q152" i="2"/>
  <c r="E126" i="4"/>
  <c r="Q77" i="2"/>
  <c r="E88" i="4"/>
  <c r="Q65" i="2"/>
  <c r="E77" i="4"/>
  <c r="Q53" i="2"/>
  <c r="E68" i="4"/>
  <c r="Q41" i="2"/>
  <c r="E58" i="4"/>
  <c r="Q29" i="2"/>
  <c r="E41" i="4"/>
  <c r="Q17" i="2"/>
  <c r="E13" i="4"/>
  <c r="Q3" i="2"/>
  <c r="E4" i="4"/>
  <c r="Q126" i="2"/>
  <c r="E134" i="4"/>
  <c r="Q90" i="2"/>
  <c r="E119" i="4"/>
  <c r="Q27" i="2"/>
  <c r="E29" i="4"/>
  <c r="Q149" i="2"/>
  <c r="E123" i="4"/>
  <c r="Q101" i="2"/>
  <c r="E101" i="4"/>
  <c r="Q172" i="2"/>
  <c r="E155" i="4"/>
  <c r="Q49" i="2"/>
  <c r="E65" i="4"/>
  <c r="Q171" i="2"/>
  <c r="E154" i="4"/>
  <c r="Q123" i="2"/>
  <c r="E131" i="4"/>
  <c r="Q72" i="2"/>
  <c r="E83" i="4"/>
  <c r="Q11" i="2"/>
  <c r="E108" i="4"/>
  <c r="Q134" i="2"/>
  <c r="E111" i="4"/>
  <c r="Q86" i="2"/>
  <c r="E91" i="4"/>
  <c r="Q47" i="2"/>
  <c r="E63" i="4"/>
  <c r="Q169" i="2"/>
  <c r="E152" i="4"/>
  <c r="Q133" i="2"/>
  <c r="E110" i="4"/>
  <c r="Q70" i="2"/>
  <c r="E81" i="4"/>
  <c r="Q167" i="2"/>
  <c r="E150" i="4"/>
  <c r="Q119" i="2"/>
  <c r="E94" i="4"/>
  <c r="Q80" i="2"/>
  <c r="E14" i="4"/>
  <c r="Q176" i="2"/>
  <c r="E158" i="4"/>
  <c r="Q164" i="2"/>
  <c r="E147" i="4"/>
  <c r="Q163" i="2"/>
  <c r="E146" i="4"/>
  <c r="Q151" i="2"/>
  <c r="E125" i="4"/>
  <c r="Q139" i="2"/>
  <c r="E113" i="4"/>
  <c r="Q127" i="2"/>
  <c r="E107" i="4"/>
  <c r="Q115" i="2"/>
  <c r="E43" i="4"/>
  <c r="Q103" i="2"/>
  <c r="E104" i="4"/>
  <c r="Q64" i="2"/>
  <c r="E76" i="4"/>
  <c r="Q52" i="2"/>
  <c r="E67" i="4"/>
  <c r="Q40" i="2"/>
  <c r="E138" i="4"/>
  <c r="Q28" i="2"/>
  <c r="E37" i="4"/>
  <c r="Q16" i="2"/>
  <c r="E116" i="4"/>
  <c r="M182" i="2"/>
  <c r="L182" i="2"/>
  <c r="K182" i="2"/>
  <c r="J193" i="2"/>
  <c r="E2" i="4" l="1"/>
  <c r="G2" i="4"/>
  <c r="H205" i="2"/>
  <c r="H204" i="2"/>
  <c r="H203" i="2"/>
  <c r="H202" i="2"/>
  <c r="H201" i="2"/>
  <c r="G205" i="2" l="1"/>
  <c r="G204" i="2"/>
  <c r="G203" i="2"/>
  <c r="G202" i="2"/>
  <c r="G201" i="2"/>
  <c r="G196" i="2" l="1"/>
  <c r="G194" i="2"/>
  <c r="G193" i="2"/>
  <c r="F205" i="2"/>
  <c r="F204" i="2"/>
  <c r="F203" i="2"/>
  <c r="F202" i="2"/>
  <c r="F201" i="2"/>
  <c r="E205" i="2"/>
  <c r="E204" i="2"/>
  <c r="E203" i="2"/>
  <c r="E202" i="2"/>
  <c r="E201" i="2"/>
  <c r="D192" i="2"/>
  <c r="D193" i="2"/>
  <c r="D196" i="2"/>
  <c r="D195" i="2"/>
  <c r="D194" i="2"/>
  <c r="D191" i="2"/>
  <c r="D205" i="2"/>
  <c r="D204" i="2"/>
  <c r="D203" i="2"/>
  <c r="D202" i="2"/>
  <c r="D201" i="2"/>
  <c r="C196" i="2"/>
  <c r="C194" i="2"/>
  <c r="C195" i="2"/>
  <c r="C193" i="2"/>
  <c r="C192" i="2"/>
  <c r="C191" i="2"/>
  <c r="Y33" i="2" l="1"/>
  <c r="Y30" i="2"/>
  <c r="W30" i="2"/>
  <c r="V30" i="2"/>
  <c r="W34" i="2"/>
  <c r="C202" i="2"/>
  <c r="AF31" i="2"/>
  <c r="AF32" i="2"/>
  <c r="AF33" i="2"/>
  <c r="AF34" i="2"/>
  <c r="AF35" i="2"/>
  <c r="AF36" i="2"/>
  <c r="AF30" i="2"/>
  <c r="AE31" i="2"/>
  <c r="AE32" i="2"/>
  <c r="AE33" i="2"/>
  <c r="AE34" i="2"/>
  <c r="AE35" i="2"/>
  <c r="AE36" i="2"/>
  <c r="AE30" i="2"/>
  <c r="AD31" i="2"/>
  <c r="AD32" i="2"/>
  <c r="AD33" i="2"/>
  <c r="AD34" i="2"/>
  <c r="AD35" i="2"/>
  <c r="AD36" i="2"/>
  <c r="AD30" i="2"/>
  <c r="AC31" i="2"/>
  <c r="AC32" i="2"/>
  <c r="AC33" i="2"/>
  <c r="AC34" i="2"/>
  <c r="AC35" i="2"/>
  <c r="AC36" i="2"/>
  <c r="AC30" i="2"/>
  <c r="AB31" i="2"/>
  <c r="AB32" i="2"/>
  <c r="AB33" i="2"/>
  <c r="AB34" i="2"/>
  <c r="AB35" i="2"/>
  <c r="AB36" i="2"/>
  <c r="AB30" i="2"/>
  <c r="AA31" i="2"/>
  <c r="AA32" i="2"/>
  <c r="AA33" i="2"/>
  <c r="AA34" i="2"/>
  <c r="AA35" i="2"/>
  <c r="AA36" i="2"/>
  <c r="AA30" i="2"/>
  <c r="Z31" i="2"/>
  <c r="Z32" i="2"/>
  <c r="Z33" i="2"/>
  <c r="Z34" i="2"/>
  <c r="Z35" i="2"/>
  <c r="Z36" i="2"/>
  <c r="Z30" i="2"/>
  <c r="Y31" i="2"/>
  <c r="Y32" i="2"/>
  <c r="Y34" i="2"/>
  <c r="Y35" i="2"/>
  <c r="X31" i="2"/>
  <c r="X32" i="2"/>
  <c r="X33" i="2"/>
  <c r="X34" i="2"/>
  <c r="X35" i="2"/>
  <c r="X36" i="2"/>
  <c r="X30" i="2"/>
  <c r="W32" i="2"/>
  <c r="V32" i="2"/>
  <c r="Y36" i="2" l="1"/>
  <c r="V33" i="2"/>
  <c r="W33" i="2"/>
  <c r="W35" i="2"/>
  <c r="W31" i="2"/>
  <c r="W36" i="2"/>
  <c r="V36" i="2"/>
  <c r="V35" i="2"/>
  <c r="V31" i="2"/>
  <c r="V34" i="2"/>
  <c r="AH9" i="2"/>
  <c r="AH8" i="2"/>
  <c r="AH7" i="2"/>
  <c r="AH6" i="2"/>
  <c r="AH5" i="2"/>
  <c r="AH4" i="2"/>
  <c r="AH3" i="2"/>
  <c r="AH10" i="2" l="1"/>
  <c r="AI6" i="2" l="1"/>
  <c r="AI4" i="2"/>
  <c r="AI8" i="2"/>
  <c r="AI9" i="2"/>
  <c r="AI5" i="2"/>
  <c r="AI7" i="2"/>
  <c r="AI3" i="2"/>
  <c r="AI10" i="2" l="1"/>
  <c r="N183" i="2" l="1"/>
  <c r="N181" i="2" l="1"/>
  <c r="J183" i="2" l="1"/>
  <c r="H183" i="2"/>
  <c r="J181" i="2" l="1"/>
  <c r="H181" i="2"/>
  <c r="F206" i="2" l="1"/>
  <c r="O213" i="2"/>
  <c r="P213" i="2"/>
  <c r="AG43" i="2" l="1"/>
  <c r="AG42" i="2"/>
  <c r="X43" i="2"/>
  <c r="Y43" i="2"/>
  <c r="Z43" i="2"/>
  <c r="AA43" i="2"/>
  <c r="AB43" i="2"/>
  <c r="AC43" i="2"/>
  <c r="AD43" i="2"/>
  <c r="AE43" i="2"/>
  <c r="AF43" i="2"/>
  <c r="X42" i="2"/>
  <c r="Y42" i="2"/>
  <c r="Z42" i="2"/>
  <c r="AA42" i="2"/>
  <c r="AB42" i="2"/>
  <c r="AC42" i="2"/>
  <c r="AD42" i="2"/>
  <c r="AE42" i="2"/>
  <c r="AF42" i="2"/>
  <c r="W43" i="2" l="1"/>
  <c r="W42" i="2"/>
  <c r="AE44" i="2"/>
  <c r="AE46" i="2" s="1"/>
  <c r="AG44" i="2"/>
  <c r="AG45" i="2" s="1"/>
  <c r="AD44" i="2"/>
  <c r="AD46" i="2" s="1"/>
  <c r="AC44" i="2"/>
  <c r="AC45" i="2" s="1"/>
  <c r="V43" i="2"/>
  <c r="AB44" i="2"/>
  <c r="AB45" i="2" s="1"/>
  <c r="AA44" i="2"/>
  <c r="AA45" i="2" s="1"/>
  <c r="Z44" i="2"/>
  <c r="Z46" i="2" s="1"/>
  <c r="Y44" i="2"/>
  <c r="Y46" i="2" s="1"/>
  <c r="X44" i="2"/>
  <c r="X45" i="2" s="1"/>
  <c r="V42" i="2"/>
  <c r="AF44" i="2"/>
  <c r="AF46" i="2" s="1"/>
  <c r="W44" i="2" l="1"/>
  <c r="W46" i="2" s="1"/>
  <c r="AH43" i="2"/>
  <c r="AD45" i="2"/>
  <c r="AG46" i="2"/>
  <c r="AE45" i="2"/>
  <c r="Y45" i="2"/>
  <c r="AA46" i="2"/>
  <c r="AC46" i="2"/>
  <c r="V44" i="2"/>
  <c r="V46" i="2" s="1"/>
  <c r="X46" i="2"/>
  <c r="Z45" i="2"/>
  <c r="AB46" i="2"/>
  <c r="AF45" i="2"/>
  <c r="AH42" i="2"/>
  <c r="W45" i="2" l="1"/>
  <c r="V45" i="2"/>
  <c r="AH44" i="2"/>
  <c r="AH46" i="2" s="1"/>
  <c r="AH45" i="2" l="1"/>
  <c r="AH34" i="2" l="1"/>
  <c r="AH31" i="2"/>
  <c r="AH36" i="2"/>
  <c r="AH33" i="2"/>
  <c r="AH30" i="2"/>
  <c r="AH35" i="2"/>
  <c r="AH32" i="2"/>
  <c r="W37" i="2"/>
  <c r="W39" i="2" s="1"/>
  <c r="W40" i="2" l="1"/>
  <c r="AH37" i="2"/>
  <c r="AH40" i="2" s="1"/>
  <c r="X37" i="2"/>
  <c r="Y37" i="2"/>
  <c r="Y40" i="2" l="1"/>
  <c r="Y39" i="2"/>
  <c r="X40" i="2"/>
  <c r="X39" i="2"/>
  <c r="AH39" i="2"/>
  <c r="Z37" i="2"/>
  <c r="D181" i="2"/>
  <c r="E181" i="2"/>
  <c r="F181" i="2"/>
  <c r="G181" i="2"/>
  <c r="I181" i="2"/>
  <c r="K181" i="2"/>
  <c r="L181" i="2"/>
  <c r="M181" i="2"/>
  <c r="O181" i="2"/>
  <c r="P181" i="2"/>
  <c r="Z40" i="2" l="1"/>
  <c r="Z39" i="2"/>
  <c r="AA37" i="2"/>
  <c r="V8" i="2"/>
  <c r="V7" i="2"/>
  <c r="V6" i="2"/>
  <c r="V5" i="2"/>
  <c r="V4" i="2"/>
  <c r="C183" i="2"/>
  <c r="D183" i="2"/>
  <c r="E183" i="2"/>
  <c r="F183" i="2"/>
  <c r="G183" i="2"/>
  <c r="I183" i="2"/>
  <c r="K183" i="2"/>
  <c r="L183" i="2"/>
  <c r="M183" i="2"/>
  <c r="O183" i="2"/>
  <c r="V3" i="2"/>
  <c r="AA40" i="2" l="1"/>
  <c r="AA39" i="2"/>
  <c r="C182" i="2"/>
  <c r="AB37" i="2" l="1"/>
  <c r="P183" i="2"/>
  <c r="AG4" i="2"/>
  <c r="AG5" i="2"/>
  <c r="AG6" i="2"/>
  <c r="AG7" i="2"/>
  <c r="AG8" i="2"/>
  <c r="AG3" i="2"/>
  <c r="AF4" i="2"/>
  <c r="AF5" i="2"/>
  <c r="AF6" i="2"/>
  <c r="AF7" i="2"/>
  <c r="AF8" i="2"/>
  <c r="AF3" i="2"/>
  <c r="AB39" i="2" l="1"/>
  <c r="AB40" i="2"/>
  <c r="AC37" i="2"/>
  <c r="AE6" i="2"/>
  <c r="AE7" i="2"/>
  <c r="AE5" i="2"/>
  <c r="AE4" i="2"/>
  <c r="AE3" i="2"/>
  <c r="AE8" i="2"/>
  <c r="AD8" i="2"/>
  <c r="AD7" i="2"/>
  <c r="AD6" i="2"/>
  <c r="AD5" i="2"/>
  <c r="AD4" i="2"/>
  <c r="AD3" i="2"/>
  <c r="AC39" i="2" l="1"/>
  <c r="AC40" i="2"/>
  <c r="AD37" i="2"/>
  <c r="AC5" i="2"/>
  <c r="AC4" i="2"/>
  <c r="AC8" i="2"/>
  <c r="AC6" i="2"/>
  <c r="AC3" i="2"/>
  <c r="AC7" i="2"/>
  <c r="I206" i="2"/>
  <c r="AD40" i="2" l="1"/>
  <c r="AD39" i="2"/>
  <c r="AE37" i="2"/>
  <c r="AA4" i="2"/>
  <c r="AA5" i="2"/>
  <c r="AA6" i="2"/>
  <c r="AA7" i="2"/>
  <c r="AA8" i="2"/>
  <c r="AA3" i="2"/>
  <c r="Z4" i="2"/>
  <c r="Z5" i="2"/>
  <c r="Z6" i="2"/>
  <c r="Z7" i="2"/>
  <c r="Z8" i="2"/>
  <c r="Z3" i="2"/>
  <c r="Y4" i="2"/>
  <c r="Y5" i="2"/>
  <c r="Y6" i="2"/>
  <c r="Y7" i="2"/>
  <c r="Y8" i="2"/>
  <c r="Y3" i="2"/>
  <c r="X4" i="2"/>
  <c r="X5" i="2"/>
  <c r="X6" i="2"/>
  <c r="X7" i="2"/>
  <c r="X8" i="2"/>
  <c r="X3" i="2"/>
  <c r="W4" i="2"/>
  <c r="W5" i="2"/>
  <c r="W6" i="2"/>
  <c r="W7" i="2"/>
  <c r="W8" i="2"/>
  <c r="W3" i="2"/>
  <c r="AB6" i="2"/>
  <c r="AJ6" i="2" l="1"/>
  <c r="W23" i="2" s="1"/>
  <c r="AE40" i="2"/>
  <c r="AE39" i="2"/>
  <c r="AF37" i="2"/>
  <c r="AB4" i="2"/>
  <c r="AJ4" i="2" s="1"/>
  <c r="AB3" i="2"/>
  <c r="AJ3" i="2" s="1"/>
  <c r="W20" i="2" s="1"/>
  <c r="AB8" i="2"/>
  <c r="AB7" i="2"/>
  <c r="AJ7" i="2" s="1"/>
  <c r="AB5" i="2"/>
  <c r="AJ5" i="2" l="1"/>
  <c r="W22" i="2" s="1"/>
  <c r="W24" i="2"/>
  <c r="AJ8" i="2"/>
  <c r="AF39" i="2"/>
  <c r="AF40" i="2"/>
  <c r="AG37" i="2"/>
  <c r="W21" i="2"/>
  <c r="V17" i="2" l="1"/>
  <c r="W25" i="2"/>
  <c r="AG40" i="2"/>
  <c r="AG39" i="2"/>
  <c r="X10" i="2"/>
  <c r="Y10" i="2"/>
  <c r="Z10" i="2"/>
  <c r="AA10" i="2"/>
  <c r="AF9" i="2"/>
  <c r="AG9" i="2"/>
  <c r="W10" i="2" l="1"/>
  <c r="AB10" i="2"/>
  <c r="AC10" i="2"/>
  <c r="E160" i="4"/>
  <c r="E161" i="4"/>
  <c r="E162" i="4"/>
  <c r="E163" i="4"/>
  <c r="E164" i="4"/>
  <c r="E165" i="4"/>
  <c r="AD10" i="2" l="1"/>
  <c r="AE10" i="2" l="1"/>
  <c r="AF10" i="2" l="1"/>
  <c r="D187" i="2"/>
  <c r="D206" i="2"/>
  <c r="D212" i="2"/>
  <c r="D213" i="2"/>
  <c r="D214" i="2"/>
  <c r="AG10" i="2" l="1"/>
  <c r="D197" i="2"/>
  <c r="D186" i="2" l="1"/>
  <c r="C181" i="2"/>
  <c r="AJ9" i="2" l="1"/>
  <c r="V14" i="2" l="1"/>
  <c r="AJ10" i="2"/>
  <c r="Q192" i="2"/>
  <c r="Q195" i="2"/>
  <c r="Q196" i="2" l="1"/>
  <c r="Q193" i="2"/>
  <c r="Q191" i="2"/>
  <c r="Q194" i="2"/>
  <c r="Q203" i="2" l="1"/>
  <c r="R203" i="2" s="1"/>
  <c r="Q204" i="2"/>
  <c r="R204" i="2" s="1"/>
  <c r="Q205" i="2"/>
  <c r="R205" i="2" s="1"/>
  <c r="Q211" i="2"/>
  <c r="Q209" i="2"/>
  <c r="Q210" i="2"/>
  <c r="Q202" i="2"/>
  <c r="R202" i="2" s="1"/>
  <c r="Q201" i="2"/>
  <c r="R201" i="2" l="1"/>
  <c r="G1" i="4" l="1"/>
  <c r="G3" i="4" s="1"/>
  <c r="E212" i="2" l="1"/>
  <c r="F212" i="2"/>
  <c r="G212" i="2"/>
  <c r="H212" i="2"/>
  <c r="I212" i="2"/>
  <c r="J212" i="2"/>
  <c r="K212" i="2"/>
  <c r="L212" i="2"/>
  <c r="M212" i="2"/>
  <c r="N212" i="2"/>
  <c r="O212" i="2"/>
  <c r="P212" i="2"/>
  <c r="E213" i="2"/>
  <c r="F213" i="2"/>
  <c r="G213" i="2"/>
  <c r="H213" i="2"/>
  <c r="I213" i="2"/>
  <c r="J213" i="2"/>
  <c r="K213" i="2"/>
  <c r="L213" i="2"/>
  <c r="M213" i="2"/>
  <c r="N213" i="2"/>
  <c r="E214" i="2"/>
  <c r="F214" i="2"/>
  <c r="G214" i="2"/>
  <c r="H214" i="2"/>
  <c r="I214" i="2"/>
  <c r="J214" i="2"/>
  <c r="K214" i="2"/>
  <c r="L214" i="2"/>
  <c r="M214" i="2"/>
  <c r="N214" i="2"/>
  <c r="O214" i="2"/>
  <c r="P214" i="2"/>
  <c r="C214" i="2"/>
  <c r="C213" i="2"/>
  <c r="C212" i="2"/>
  <c r="C206" i="2"/>
  <c r="E197" i="2"/>
  <c r="F197" i="2"/>
  <c r="G197" i="2"/>
  <c r="H197" i="2"/>
  <c r="I197" i="2"/>
  <c r="J197" i="2"/>
  <c r="K197" i="2"/>
  <c r="L197" i="2"/>
  <c r="M197" i="2"/>
  <c r="N197" i="2"/>
  <c r="O197" i="2"/>
  <c r="P197" i="2"/>
  <c r="Q214" i="2" l="1"/>
  <c r="Q213" i="2"/>
  <c r="Q212" i="2"/>
  <c r="E206" i="2" l="1"/>
  <c r="G206" i="2"/>
  <c r="H206" i="2"/>
  <c r="J206" i="2"/>
  <c r="K206" i="2"/>
  <c r="L206" i="2"/>
  <c r="M206" i="2"/>
  <c r="N206" i="2"/>
  <c r="O206" i="2"/>
  <c r="P206" i="2"/>
  <c r="C197" i="2"/>
  <c r="Q197" i="2" s="1"/>
  <c r="Q206" i="2" l="1"/>
  <c r="R206" i="2" s="1"/>
  <c r="I187" i="2"/>
  <c r="J187" i="2"/>
  <c r="K187" i="2"/>
  <c r="L187" i="2"/>
  <c r="O187" i="2"/>
  <c r="P187" i="2"/>
  <c r="M187" i="2"/>
  <c r="N187" i="2"/>
  <c r="E187" i="2"/>
  <c r="F187" i="2"/>
  <c r="G187" i="2"/>
  <c r="H187" i="2"/>
  <c r="C187" i="2"/>
  <c r="F186" i="2" l="1"/>
  <c r="G186" i="2"/>
  <c r="H186" i="2"/>
  <c r="I186" i="2"/>
  <c r="J186" i="2"/>
  <c r="K186" i="2"/>
  <c r="L186" i="2"/>
  <c r="M186" i="2"/>
  <c r="N186" i="2"/>
  <c r="O186" i="2"/>
  <c r="P186" i="2"/>
  <c r="C186" i="2"/>
  <c r="Q183" i="2" l="1"/>
  <c r="Q187" i="2"/>
  <c r="Q184" i="2"/>
  <c r="Q182" i="2" l="1"/>
  <c r="E186" i="2"/>
  <c r="Q186" i="2" s="1"/>
  <c r="Q2" i="2"/>
  <c r="Q181" i="2" l="1"/>
  <c r="V37" i="2"/>
  <c r="V10" i="2"/>
  <c r="V39" i="2" l="1"/>
  <c r="V40" i="2"/>
</calcChain>
</file>

<file path=xl/sharedStrings.xml><?xml version="1.0" encoding="utf-8"?>
<sst xmlns="http://schemas.openxmlformats.org/spreadsheetml/2006/main" count="979" uniqueCount="417">
  <si>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</si>
  <si>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</si>
  <si>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</si>
  <si>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</si>
  <si>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</si>
  <si>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</si>
  <si>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</si>
  <si>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</si>
  <si>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</si>
  <si>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</si>
  <si>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</si>
  <si>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</si>
  <si>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Diferencia</t>
  </si>
  <si>
    <t>SAMPERIO CRESPO CONCEPCION</t>
  </si>
  <si>
    <t>PALACIO ALLENDE MARIA</t>
  </si>
  <si>
    <t>LOPEZ COBO JOSE ANGEL</t>
  </si>
  <si>
    <t>BERZANSKIS . RIMANTAS</t>
  </si>
  <si>
    <t>BAGDISANKA . VIDAS</t>
  </si>
  <si>
    <t>FERNANDEZ  GALLO CARLOS</t>
  </si>
  <si>
    <t>STUMBRA . LINAS</t>
  </si>
  <si>
    <t>HAYA GARCIA MONICA</t>
  </si>
  <si>
    <t>PAZOS BAZAN CLARA MARIA</t>
  </si>
  <si>
    <t>KIM . EUN JOO</t>
  </si>
  <si>
    <t>HERRERO GUTIERREZ JOSE</t>
  </si>
  <si>
    <t>SERRANO GARCIA JESUS ALBERTO</t>
  </si>
  <si>
    <t>SANDI ANDRES MARIA PILAR</t>
  </si>
  <si>
    <t>CUEVAS CRESPO CARMEN LUISA</t>
  </si>
  <si>
    <t>MINGUEZ RUIZ ESMERALDA</t>
  </si>
  <si>
    <t>HIGUERA DEL CASTILLO MARIA</t>
  </si>
  <si>
    <t>PEREZ CRESPO INES</t>
  </si>
  <si>
    <t>VILLAR HERRERO ISABEL</t>
  </si>
  <si>
    <t>MARTINEZ GONZALEZ MARIA JESUS</t>
  </si>
  <si>
    <t>REVILLA MARTINEZ BEATRIZ</t>
  </si>
  <si>
    <t>PUENTE LANDAZABAL ROSARIO</t>
  </si>
  <si>
    <t>SANCHO  ARGUELLO NOEMI MARÍA</t>
  </si>
  <si>
    <t>GARCIA LOPEZ Mª DEL CARMEN</t>
  </si>
  <si>
    <t>RUIZ PINTOR ANA</t>
  </si>
  <si>
    <t>DIEGO SAINZ MONICA</t>
  </si>
  <si>
    <t>BEDIA SOTA STELA MARÍA</t>
  </si>
  <si>
    <t>FERNANDEZ GONZALEZ EUGENIA</t>
  </si>
  <si>
    <t>TEJERO BARQUIN ALMUDENA</t>
  </si>
  <si>
    <t>MAGRIÑA VALDOR DEBORA</t>
  </si>
  <si>
    <t>ALLES JIMENEZ NIEVES</t>
  </si>
  <si>
    <t>MARTINEZ GOMEZ LOURDES</t>
  </si>
  <si>
    <t>ONANDIA TELECHEA ISABEL</t>
  </si>
  <si>
    <t>GARCIA GONZALEZ MANUELA</t>
  </si>
  <si>
    <t>PRIETO GUTIERREZ MERCEDES</t>
  </si>
  <si>
    <t xml:space="preserve">PUENTE  MANZANO CRISTINA </t>
  </si>
  <si>
    <t>BAGDISANKIENE . PALMIRA</t>
  </si>
  <si>
    <t>TROFYMCHUK . YURIY</t>
  </si>
  <si>
    <t>ZINCHUK . OLEKSANDR</t>
  </si>
  <si>
    <t>SANTANDER SOLANA GEMA</t>
  </si>
  <si>
    <t>DE LA PAZ BELLOSO ANA</t>
  </si>
  <si>
    <t>SAÑUDO SAINZ ANA BELEN</t>
  </si>
  <si>
    <t>CHOBOTAR . OLEKSANDR</t>
  </si>
  <si>
    <t>MUGICA  LLANILLO MIGUEL RAMON</t>
  </si>
  <si>
    <t>MATE COTERO MARIA FILOMENA</t>
  </si>
  <si>
    <t>GARCIA MARTINEZ ADELAIDA</t>
  </si>
  <si>
    <t>BARRIUSO PALACIOS ALMUDENA</t>
  </si>
  <si>
    <t xml:space="preserve">RODRIGUEZ FERNANDEZ NURIA </t>
  </si>
  <si>
    <t>MIERA ARRECHE MERCEDES</t>
  </si>
  <si>
    <t>RIOS GARCIA CRISTINA</t>
  </si>
  <si>
    <t>DURAN GONZALEZ ISABEL</t>
  </si>
  <si>
    <t>GARCIA RILOBA HERMINIA</t>
  </si>
  <si>
    <t>LUCIARTE DE LA HOZ AMAYA</t>
  </si>
  <si>
    <t>GONZALEZ TORRE BLANCA NOEMY</t>
  </si>
  <si>
    <t>EGUIGUREN SALCINES ROSA MARIA</t>
  </si>
  <si>
    <t>BAÑUELOS HOYOS ENRIQUETA</t>
  </si>
  <si>
    <t>MARTINEZ TEJERO JAVIER</t>
  </si>
  <si>
    <t>ORTEGA AVENDAÑO GUILLERMO</t>
  </si>
  <si>
    <t>SANCHEZ MARTINEZ INES</t>
  </si>
  <si>
    <t>ARAGON ARGOS MONICA</t>
  </si>
  <si>
    <t>TOCA GUTIERREZ EVA MARIA</t>
  </si>
  <si>
    <t>GUERRA SANCIBRIAN ANA ROSA</t>
  </si>
  <si>
    <t>GARCIA MARTINEZ MARIA CRUZ</t>
  </si>
  <si>
    <t>MARTIN SUAREZ VANESA</t>
  </si>
  <si>
    <t>SAINZ RODRIGUEZ GUADALUPE</t>
  </si>
  <si>
    <t>SAINZ SAINZ CARMEN</t>
  </si>
  <si>
    <t>CASTAÑEDA GUEMES PILAR</t>
  </si>
  <si>
    <t>CASTAÑEDA GUEMES INMACULADA</t>
  </si>
  <si>
    <t>TOTAL</t>
  </si>
  <si>
    <t>Extra</t>
  </si>
  <si>
    <t>GOMEZ RODRIGUEZ MARIA JESUS</t>
  </si>
  <si>
    <t>UBERTI RAMOS LETICIA</t>
  </si>
  <si>
    <t>TOTAL Trabajadores</t>
  </si>
  <si>
    <t>TOTAL Contabilidad</t>
  </si>
  <si>
    <t>TOTAL Modelo 111</t>
  </si>
  <si>
    <t>Salarios Brutos</t>
  </si>
  <si>
    <t>Seguridad Social</t>
  </si>
  <si>
    <t>Seg. Social Acreedora</t>
  </si>
  <si>
    <t>Retenciones</t>
  </si>
  <si>
    <t>Salarios Pdte de Pago</t>
  </si>
  <si>
    <t>Dif. Seg. Social</t>
  </si>
  <si>
    <t>Dif. Retenciones</t>
  </si>
  <si>
    <t>Dif. Salarios</t>
  </si>
  <si>
    <t>VIGNOLY MARTÍNEZ RICHARD WILLIAM</t>
  </si>
  <si>
    <t>GUEMES MARTINEZ LORENA</t>
  </si>
  <si>
    <t>Cont - Mod 111</t>
  </si>
  <si>
    <t>Cuadres</t>
  </si>
  <si>
    <t>Paga Extra</t>
  </si>
  <si>
    <t>REVUELTA FERNANDEZ VERONICA</t>
  </si>
  <si>
    <t xml:space="preserve">Nº </t>
  </si>
  <si>
    <t>Trabajador</t>
  </si>
  <si>
    <t>Bruto</t>
  </si>
  <si>
    <t>Tabla</t>
  </si>
  <si>
    <t>TOTAL Bruto</t>
  </si>
  <si>
    <t>TOTAL Tabla</t>
  </si>
  <si>
    <t>En Columna tabla cambiar origen de datos</t>
  </si>
  <si>
    <t xml:space="preserve">HERRERO CARBALLO JUAN CARLOS </t>
  </si>
  <si>
    <t xml:space="preserve">MARIN LASO ANGEL </t>
  </si>
  <si>
    <t>DIAZ PALAZUELOS RAQUEL</t>
  </si>
  <si>
    <t>ESTÉBANEZ AGUILAR ELENA</t>
  </si>
  <si>
    <t>PEREZ IGLESIAS LUIS ANTONIO</t>
  </si>
  <si>
    <t>Extra Navidad</t>
  </si>
  <si>
    <t>Pago Seg. Social del Mes</t>
  </si>
  <si>
    <t>Pago Retenciones del mes</t>
  </si>
  <si>
    <t>Pago Salarios del mes</t>
  </si>
  <si>
    <t>GIL ALMANSA RUBEN</t>
  </si>
  <si>
    <t>Asiento Nominas Maria Definitivo</t>
  </si>
  <si>
    <t>Asiento Navision Mes Contabilizado</t>
  </si>
  <si>
    <t>Diferencias</t>
  </si>
  <si>
    <t>RUIZ DIAZ BEATRIZ</t>
  </si>
  <si>
    <t xml:space="preserve">SOTOMAYOR QUEVEDO LUIS JOSE </t>
  </si>
  <si>
    <t>Nº Trabajadores</t>
  </si>
  <si>
    <t>PEÑA  RUEDA MARÍA CARMEN</t>
  </si>
  <si>
    <t xml:space="preserve">GONZALEZ  MORA ELOY </t>
  </si>
  <si>
    <t>HRECCHISHKIN . OLEH</t>
  </si>
  <si>
    <t xml:space="preserve">TROFYMCHUK . OLHA </t>
  </si>
  <si>
    <t>DEMUS HALYNA</t>
  </si>
  <si>
    <t>ALVAREZ QUISPE SILVIA VERÓNICA</t>
  </si>
  <si>
    <t xml:space="preserve">VARGAS  LEON MIRIAN ROSSY </t>
  </si>
  <si>
    <t>SAIZ FRESNO ALBERTO</t>
  </si>
  <si>
    <t>GUTIERREZ GOMEZ CRISTIAN</t>
  </si>
  <si>
    <t>Produccion</t>
  </si>
  <si>
    <t>Contabilidad</t>
  </si>
  <si>
    <t>Departamento</t>
  </si>
  <si>
    <t>ADM</t>
  </si>
  <si>
    <t>TECN</t>
  </si>
  <si>
    <t>CAL</t>
  </si>
  <si>
    <t>PLA</t>
  </si>
  <si>
    <t>PROD</t>
  </si>
  <si>
    <t>LOG</t>
  </si>
  <si>
    <t>PROD-A</t>
  </si>
  <si>
    <t>Dpto</t>
  </si>
  <si>
    <t>Otros</t>
  </si>
  <si>
    <t>Dif</t>
  </si>
  <si>
    <t>Contab.</t>
  </si>
  <si>
    <t>MENA  GONZALEZ JACK PAUL G.</t>
  </si>
  <si>
    <t>Extra Verano</t>
  </si>
  <si>
    <t>ROMANIUK . DMYTRO</t>
  </si>
  <si>
    <t>SANJUAN MARINO FRANCISCO</t>
  </si>
  <si>
    <t xml:space="preserve">Trabajadores por mes </t>
  </si>
  <si>
    <t>REDONDO MARTINEZ MARINA</t>
  </si>
  <si>
    <t xml:space="preserve">ESTÉBANEZ  ALONSO ANA MARIA </t>
  </si>
  <si>
    <t>GONZÁLEZ  GARCÍA JUAN MANUEL</t>
  </si>
  <si>
    <t>JIMENEZ PARDO ALEJANDRO</t>
  </si>
  <si>
    <t xml:space="preserve">DE LA HOZ GOMEZ CARMEN </t>
  </si>
  <si>
    <t>DEL RIO  SALAS DOLORES</t>
  </si>
  <si>
    <t>Administracion</t>
  </si>
  <si>
    <t xml:space="preserve">GARRIDO MONTOYA MARÍA </t>
  </si>
  <si>
    <t>DUVISON PIÑERA RAFAEL</t>
  </si>
  <si>
    <t>PELAYO GUTIÉRREZ OSCAR</t>
  </si>
  <si>
    <t>LOAIZA LÓPEZ OLGA SORANI</t>
  </si>
  <si>
    <t>PEREZ FERNANDEZ MANUEL ANTONIO</t>
  </si>
  <si>
    <t>FERNÁNDEZ  DÍEZ JUAN JOSE</t>
  </si>
  <si>
    <t xml:space="preserve">RUIZ CRESPO JAVIER </t>
  </si>
  <si>
    <t>Sexo</t>
  </si>
  <si>
    <t>M</t>
  </si>
  <si>
    <t>H</t>
  </si>
  <si>
    <t>Hombres</t>
  </si>
  <si>
    <t>Mujeres</t>
  </si>
  <si>
    <t>% Hombres</t>
  </si>
  <si>
    <t>% Mujeres</t>
  </si>
  <si>
    <t>TOCA GARCIA MARIA DEL PILAR</t>
  </si>
  <si>
    <t>VILLASANTE SALAS ROSALIA</t>
  </si>
  <si>
    <t xml:space="preserve">RUIZ RODRIGUEZ LUZ MARÍA </t>
  </si>
  <si>
    <t xml:space="preserve">MORALES  PEÑALBA MARÍA </t>
  </si>
  <si>
    <t>GUERRA SAN EMETERIO MARÍA SALOMÉ</t>
  </si>
  <si>
    <t>LECHADO  FERNANDEZ ALBA</t>
  </si>
  <si>
    <t>CORTINES COTERA MARIA LUZ</t>
  </si>
  <si>
    <t xml:space="preserve">DE DOMINGO  ABASCAL MARIO ALBERTO </t>
  </si>
  <si>
    <t>SYDORCHUK . LYUDMILA</t>
  </si>
  <si>
    <t>PUENTE  PÉREZ ENRIQUE</t>
  </si>
  <si>
    <t>CATIA LIAÑO ORTEGA</t>
  </si>
  <si>
    <t>LAVÍN MARTÍNEZ LUIS</t>
  </si>
  <si>
    <t xml:space="preserve">SALCES  MORALES ALBERTO </t>
  </si>
  <si>
    <t>GUTIÉRREZ  PÉREZ JOSE LUIS</t>
  </si>
  <si>
    <t>PÉREZ VILLEGAS DIEGO</t>
  </si>
  <si>
    <t>MERINO SANZ SAMUEL</t>
  </si>
  <si>
    <t>RUIZ PILAR</t>
  </si>
  <si>
    <t>CÓRDOVA MUÑOZ MARIA ISABEL</t>
  </si>
  <si>
    <t>FIGUEROA . PATRICIA IRENE</t>
  </si>
  <si>
    <t xml:space="preserve">GARCIA  SAEZ MIGUEL </t>
  </si>
  <si>
    <t xml:space="preserve">BRICEÑO AYLAS LUIS ALBERTO </t>
  </si>
  <si>
    <t>MAMANI AURELIO JANET HERMINIA</t>
  </si>
  <si>
    <t>CABRERA FLORES JOSE ANDRÉS</t>
  </si>
  <si>
    <t xml:space="preserve">ORIA MARTIN PABLO </t>
  </si>
  <si>
    <t>RODRIGUEZ  VEGA IRENE</t>
  </si>
  <si>
    <t>LUIS CEA Mª ANGELES</t>
  </si>
  <si>
    <t xml:space="preserve">JUNCO  URIARTE Mª ANGELES </t>
  </si>
  <si>
    <t>BUHRII . DENYS</t>
  </si>
  <si>
    <t xml:space="preserve">PASTOR  TIRADO JOSE ANTONIO </t>
  </si>
  <si>
    <t xml:space="preserve">GÓMEZ  CALVO MIGUEL </t>
  </si>
  <si>
    <t xml:space="preserve">DE LA PUENTE  PÉREZ ANTONIO </t>
  </si>
  <si>
    <t>YLLERA PAZOS MARTA</t>
  </si>
  <si>
    <t>RUIZ VILLAR ALEJANDRO</t>
  </si>
  <si>
    <t>PÉREZ MARQUEZ GUSTAVO</t>
  </si>
  <si>
    <t>SAENZ APARICIO JESÚS</t>
  </si>
  <si>
    <t>TAMBUR LIUMILA</t>
  </si>
  <si>
    <t>PÉREZ  FERNÁNDEZ FRANCISCO JAVIE</t>
  </si>
  <si>
    <t>RAMÍREZ  LARAÑA JUAN JOSÉ</t>
  </si>
  <si>
    <t xml:space="preserve">GONZAGA FERREIRA VINICIUS </t>
  </si>
  <si>
    <t xml:space="preserve">PACHECO  LASO ANGEL </t>
  </si>
  <si>
    <t>SAN MARTIN MENENDEZ CRISTIAN</t>
  </si>
  <si>
    <t>DOS SANTOS . RENATA</t>
  </si>
  <si>
    <t xml:space="preserve">MARTÍN GALLEGO DIEGO </t>
  </si>
  <si>
    <t>VEGA CHIFÓN ANDRÉS</t>
  </si>
  <si>
    <t>GOMEZ PEREZ ANTONIA</t>
  </si>
  <si>
    <t>GONZÁLEZ  COBO DAVID</t>
  </si>
  <si>
    <t>GUTIÉRREZ PINO KIRIAN ALEXIS</t>
  </si>
  <si>
    <t>TETIANA OSALENKO</t>
  </si>
  <si>
    <t>MARTINEZ DIEZ DIEGO</t>
  </si>
  <si>
    <t>IVANICKAS . ANDRIUS</t>
  </si>
  <si>
    <t xml:space="preserve">DEL ÁLAMO COLLADO ROSALÍA </t>
  </si>
  <si>
    <t xml:space="preserve">OSAULENKO . TETIANA </t>
  </si>
  <si>
    <t xml:space="preserve">VILLOTA PANTOJA JEIBER JOHAN </t>
  </si>
  <si>
    <t xml:space="preserve">PEDROSO RODRIGUEZ ELOY </t>
  </si>
  <si>
    <t xml:space="preserve">MARQUÉS SANTANDER RUBÉN </t>
  </si>
  <si>
    <t xml:space="preserve">PORRAS RUIZ GUILLERMO </t>
  </si>
  <si>
    <t>GÓMEZ ORTIZ VANESA</t>
  </si>
  <si>
    <t>MARTÍNEZ  ANDRADE SARA CECILIA</t>
  </si>
  <si>
    <t xml:space="preserve">LAVÍN ABASCAL NOELIA </t>
  </si>
  <si>
    <t xml:space="preserve">QUINTANILLA  COTERO NURIA </t>
  </si>
  <si>
    <t>SAIZ PEREZ IVAN</t>
  </si>
  <si>
    <t>PALACIOS  REYNA YURI JULIANA</t>
  </si>
  <si>
    <t>RUBIO  CUEVAS REBECA</t>
  </si>
  <si>
    <t>CARLOS SAN EMETERIO LOPEZ</t>
  </si>
  <si>
    <t>VEGA AGUILAR JUAN</t>
  </si>
  <si>
    <t>MARTÍN ESCANDÓN GEMA</t>
  </si>
  <si>
    <t>PEREPELYTSIA . DMYTRO</t>
  </si>
  <si>
    <t>VENERO  PÉREZ ESTEFANÍA</t>
  </si>
  <si>
    <t>HOYOS BARRIOSNUEVOS AILTON ALBERTO</t>
  </si>
  <si>
    <t xml:space="preserve">       10277</t>
  </si>
  <si>
    <t xml:space="preserve">       10307</t>
  </si>
  <si>
    <t>RUIZ SAIZ-AJA PILAR</t>
  </si>
  <si>
    <t xml:space="preserve">       10516</t>
  </si>
  <si>
    <t xml:space="preserve">       20048</t>
  </si>
  <si>
    <t xml:space="preserve">       20049</t>
  </si>
  <si>
    <t xml:space="preserve">       20079</t>
  </si>
  <si>
    <t>GÓMEZ  CALVO MIGUEL</t>
  </si>
  <si>
    <t xml:space="preserve">       20085</t>
  </si>
  <si>
    <t>ÁLVAREZ FERNÁNDEZ CÉSAR</t>
  </si>
  <si>
    <t xml:space="preserve">       10211</t>
  </si>
  <si>
    <t xml:space="preserve">       10225</t>
  </si>
  <si>
    <t xml:space="preserve">       10280</t>
  </si>
  <si>
    <t>SOTOMAYOR QUEVEDO LUIS JOSE</t>
  </si>
  <si>
    <t xml:space="preserve">       10336</t>
  </si>
  <si>
    <t xml:space="preserve">       10346</t>
  </si>
  <si>
    <t xml:space="preserve">       10372</t>
  </si>
  <si>
    <t xml:space="preserve">       10407</t>
  </si>
  <si>
    <t>ORIA MARTIN PABLO</t>
  </si>
  <si>
    <t xml:space="preserve">       10447</t>
  </si>
  <si>
    <t>MARTÍNEZ DÍEZ  DIEGO</t>
  </si>
  <si>
    <t xml:space="preserve">       10467</t>
  </si>
  <si>
    <t xml:space="preserve">       20067</t>
  </si>
  <si>
    <t xml:space="preserve">       10340</t>
  </si>
  <si>
    <t xml:space="preserve">       10389</t>
  </si>
  <si>
    <t>PÉREZ PUENTE ENRIQUE</t>
  </si>
  <si>
    <t xml:space="preserve">       10399</t>
  </si>
  <si>
    <t xml:space="preserve">       10418</t>
  </si>
  <si>
    <t>DE LA PUENTE  PÉREZ ANTONIO</t>
  </si>
  <si>
    <t xml:space="preserve">       10434</t>
  </si>
  <si>
    <t xml:space="preserve">       10448</t>
  </si>
  <si>
    <t>DEL ÁLAMO COLLADO ROSALÍA</t>
  </si>
  <si>
    <t xml:space="preserve">       20022</t>
  </si>
  <si>
    <t xml:space="preserve">       20071</t>
  </si>
  <si>
    <t xml:space="preserve">       20076</t>
  </si>
  <si>
    <t xml:space="preserve">       20080</t>
  </si>
  <si>
    <t xml:space="preserve">       10151</t>
  </si>
  <si>
    <t xml:space="preserve">       20084</t>
  </si>
  <si>
    <t>SAN EMETERIO LÓPEZ CARLOS</t>
  </si>
  <si>
    <t xml:space="preserve">       10185</t>
  </si>
  <si>
    <t xml:space="preserve">       10253</t>
  </si>
  <si>
    <t>HERRERO CARBALLO JUAN CARLOS</t>
  </si>
  <si>
    <t xml:space="preserve">       10374</t>
  </si>
  <si>
    <t xml:space="preserve">       10445</t>
  </si>
  <si>
    <t xml:space="preserve">       10509</t>
  </si>
  <si>
    <t xml:space="preserve">       10443</t>
  </si>
  <si>
    <t>MARTÍN GALLEGO DIEGO</t>
  </si>
  <si>
    <t xml:space="preserve">       20032</t>
  </si>
  <si>
    <t xml:space="preserve">       20051</t>
  </si>
  <si>
    <t xml:space="preserve">       20083</t>
  </si>
  <si>
    <t xml:space="preserve">       10007</t>
  </si>
  <si>
    <t xml:space="preserve">       10008</t>
  </si>
  <si>
    <t xml:space="preserve">       10033</t>
  </si>
  <si>
    <t xml:space="preserve">       10500</t>
  </si>
  <si>
    <t xml:space="preserve">       10507</t>
  </si>
  <si>
    <t xml:space="preserve">       10011</t>
  </si>
  <si>
    <t xml:space="preserve">       10014</t>
  </si>
  <si>
    <t xml:space="preserve">       10019</t>
  </si>
  <si>
    <t xml:space="preserve">       10035</t>
  </si>
  <si>
    <t xml:space="preserve">       10038</t>
  </si>
  <si>
    <t xml:space="preserve">       10048</t>
  </si>
  <si>
    <t xml:space="preserve">       10049</t>
  </si>
  <si>
    <t xml:space="preserve">       10052</t>
  </si>
  <si>
    <t xml:space="preserve">       10059</t>
  </si>
  <si>
    <t xml:space="preserve">       10064</t>
  </si>
  <si>
    <t xml:space="preserve">       10072</t>
  </si>
  <si>
    <t xml:space="preserve">       10106</t>
  </si>
  <si>
    <t xml:space="preserve">       10112</t>
  </si>
  <si>
    <t xml:space="preserve">       10141</t>
  </si>
  <si>
    <t>PUENTE  MANZANO CRISTINA</t>
  </si>
  <si>
    <t xml:space="preserve">       10191</t>
  </si>
  <si>
    <t xml:space="preserve">       10224</t>
  </si>
  <si>
    <t>BAGDISANKIENE   PALMIRA</t>
  </si>
  <si>
    <t xml:space="preserve">       10229</t>
  </si>
  <si>
    <t xml:space="preserve">       10233</t>
  </si>
  <si>
    <t xml:space="preserve">       10234</t>
  </si>
  <si>
    <t xml:space="preserve">       10235</t>
  </si>
  <si>
    <t xml:space="preserve">       10240</t>
  </si>
  <si>
    <t>CHOBOTAR   OLEKSANDR</t>
  </si>
  <si>
    <t xml:space="preserve">       10245</t>
  </si>
  <si>
    <t xml:space="preserve">       10250</t>
  </si>
  <si>
    <t>REVUELTA  FERNÁNDEZ VERÓNICA</t>
  </si>
  <si>
    <t xml:space="preserve">       10254</t>
  </si>
  <si>
    <t>VARGAS  LEON MIRIAN ROSSY</t>
  </si>
  <si>
    <t xml:space="preserve">       10260</t>
  </si>
  <si>
    <t xml:space="preserve">       10271</t>
  </si>
  <si>
    <t xml:space="preserve">       10272</t>
  </si>
  <si>
    <t xml:space="preserve">       10285</t>
  </si>
  <si>
    <t>GONZALEZ  MORA ELOY</t>
  </si>
  <si>
    <t xml:space="preserve">       10293</t>
  </si>
  <si>
    <t>TROFYMCHUK . OLHA</t>
  </si>
  <si>
    <t xml:space="preserve">       10297</t>
  </si>
  <si>
    <t xml:space="preserve">       10314</t>
  </si>
  <si>
    <t xml:space="preserve">       10328</t>
  </si>
  <si>
    <t xml:space="preserve">       10332</t>
  </si>
  <si>
    <t xml:space="preserve">       10341</t>
  </si>
  <si>
    <t>MENA  GONZALEZ JACK PAUL</t>
  </si>
  <si>
    <t xml:space="preserve">       10343</t>
  </si>
  <si>
    <t xml:space="preserve">       10348</t>
  </si>
  <si>
    <t xml:space="preserve">       10358</t>
  </si>
  <si>
    <t>DE LA HOZ GOMEZ CARMEN</t>
  </si>
  <si>
    <t xml:space="preserve">       10359</t>
  </si>
  <si>
    <t xml:space="preserve">       10366</t>
  </si>
  <si>
    <t>RUIZ RODRIGUEZ LUZ MARÍA</t>
  </si>
  <si>
    <t xml:space="preserve">       10367</t>
  </si>
  <si>
    <t>TAMBUR . LIUDMILA</t>
  </si>
  <si>
    <t xml:space="preserve">       10379</t>
  </si>
  <si>
    <t>RUIZ CRESPO JAVIER</t>
  </si>
  <si>
    <t xml:space="preserve">       10386</t>
  </si>
  <si>
    <t xml:space="preserve">       10392</t>
  </si>
  <si>
    <t>LIAÑO ORTEGA CATIA</t>
  </si>
  <si>
    <t xml:space="preserve">       10394</t>
  </si>
  <si>
    <t>SALCES  MORALES ALBERTO</t>
  </si>
  <si>
    <t xml:space="preserve">       10395</t>
  </si>
  <si>
    <t xml:space="preserve">       10398</t>
  </si>
  <si>
    <t xml:space="preserve">       10402</t>
  </si>
  <si>
    <t>BRICEÑO AYLAS LUIS ALBERTO</t>
  </si>
  <si>
    <t xml:space="preserve">       10404</t>
  </si>
  <si>
    <t xml:space="preserve">       10405</t>
  </si>
  <si>
    <t xml:space="preserve">       10414</t>
  </si>
  <si>
    <t xml:space="preserve">       10416</t>
  </si>
  <si>
    <t xml:space="preserve">       10436</t>
  </si>
  <si>
    <t xml:space="preserve">       10437</t>
  </si>
  <si>
    <t>PACHECO  LASO ANGEL</t>
  </si>
  <si>
    <t xml:space="preserve">       10440</t>
  </si>
  <si>
    <t xml:space="preserve">       10444</t>
  </si>
  <si>
    <t xml:space="preserve">       10446</t>
  </si>
  <si>
    <t>OSAULENKO . TETIANA</t>
  </si>
  <si>
    <t xml:space="preserve">       10449</t>
  </si>
  <si>
    <t>VILLOTA PANTOJA JEIBER JOHAN</t>
  </si>
  <si>
    <t xml:space="preserve">       10452</t>
  </si>
  <si>
    <t>PORRAS RUIZ GUILLERMO</t>
  </si>
  <si>
    <t xml:space="preserve">       10453</t>
  </si>
  <si>
    <t xml:space="preserve">       10456</t>
  </si>
  <si>
    <t>RODRIGUEZ FERNANDEZ NURIA</t>
  </si>
  <si>
    <t xml:space="preserve">       10457</t>
  </si>
  <si>
    <t>QUINTANILLA  COTERO NURIA</t>
  </si>
  <si>
    <t xml:space="preserve">       10458</t>
  </si>
  <si>
    <t xml:space="preserve">       10459</t>
  </si>
  <si>
    <t xml:space="preserve">       10461</t>
  </si>
  <si>
    <t xml:space="preserve">       10462</t>
  </si>
  <si>
    <t xml:space="preserve">       10463</t>
  </si>
  <si>
    <t xml:space="preserve">       10464</t>
  </si>
  <si>
    <t xml:space="preserve">       10489</t>
  </si>
  <si>
    <t xml:space="preserve">       10490</t>
  </si>
  <si>
    <t xml:space="preserve">       10499</t>
  </si>
  <si>
    <t xml:space="preserve">       10501</t>
  </si>
  <si>
    <t xml:space="preserve">       10511</t>
  </si>
  <si>
    <t xml:space="preserve">       10514</t>
  </si>
  <si>
    <t xml:space="preserve">       10515</t>
  </si>
  <si>
    <t xml:space="preserve">       10517</t>
  </si>
  <si>
    <t xml:space="preserve">       10519</t>
  </si>
  <si>
    <t xml:space="preserve">       10521</t>
  </si>
  <si>
    <t xml:space="preserve">       10522</t>
  </si>
  <si>
    <t xml:space="preserve">       10524</t>
  </si>
  <si>
    <t xml:space="preserve">       10525</t>
  </si>
  <si>
    <t xml:space="preserve">       10527</t>
  </si>
  <si>
    <t xml:space="preserve">       10537</t>
  </si>
  <si>
    <t xml:space="preserve">       10538</t>
  </si>
  <si>
    <t xml:space="preserve">       10543</t>
  </si>
  <si>
    <t xml:space="preserve">       10549</t>
  </si>
  <si>
    <t xml:space="preserve">       10551</t>
  </si>
  <si>
    <t xml:space="preserve">       10556</t>
  </si>
  <si>
    <t xml:space="preserve">       10557</t>
  </si>
  <si>
    <t xml:space="preserve">       10575</t>
  </si>
  <si>
    <t xml:space="preserve">       10578</t>
  </si>
  <si>
    <t xml:space="preserve">       10469</t>
  </si>
  <si>
    <t>URQUIA HUANIO DE SAINZ KAREN GIOVANNA</t>
  </si>
  <si>
    <t xml:space="preserve">       20089</t>
  </si>
  <si>
    <t>BENGOCHEA LÓPEZ AMAYA</t>
  </si>
  <si>
    <t xml:space="preserve">       10468</t>
  </si>
  <si>
    <t>ANA MARÍA MARÍN TATIANA</t>
  </si>
  <si>
    <t xml:space="preserve">       10354</t>
  </si>
  <si>
    <t>ESTÉBANEZ  ALONSO ANA MARIA</t>
  </si>
  <si>
    <t>JORRIN MORENO JESUS ANGEL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</si>
</sst>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8"/>
      <color theme="1"/>
      <name val="Arial Unicode MS"/>
      <family val="2"/>
    </font>
    <font>
      <sz val="10"/>
      <name val="MS Sans Serif"/>
      <family val="2"/>
    </font>
    <font>
      <sz val="8"/>
      <name val="Arial Unicode MS"/>
      <family val="2"/>
    </font>
    <font>
      <sz val="8"/>
      <color theme="0"/>
      <name val="Arial Unicode MS"/>
      <family val="2"/>
    </font>
    <font>
      <b/>
      <sz val="8"/>
      <color theme="0"/>
      <name val="Arial Unicode MS"/>
      <family val="2"/>
    </font>
    <font>
      <b/>
      <sz val="8"/>
      <color theme="1"/>
      <name val="Arial Unicode MS"/>
      <family val="2"/>
    </font>
    <font>
      <sz val="8"/>
      <name val="Calibri"/>
      <family val="2"/>
      <scheme val="minor"/>
    </font>
    <font>
      <sz val="7"/>
      <color theme="0"/>
      <name val="Arial Unicode MS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52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/>
    <xf numFmtId="9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10" applyNumberFormat="0" applyAlignment="0" applyProtection="0"/>
    <xf numFmtId="0" fontId="18" fillId="23" borderId="11" applyNumberFormat="0" applyAlignment="0" applyProtection="0"/>
    <xf numFmtId="0" fontId="19" fillId="23" borderId="10" applyNumberFormat="0" applyAlignment="0" applyProtection="0"/>
    <xf numFmtId="0" fontId="20" fillId="0" borderId="12" applyNumberFormat="0" applyFill="0" applyAlignment="0" applyProtection="0"/>
    <xf numFmtId="0" fontId="21" fillId="24" borderId="13" applyNumberFormat="0" applyAlignment="0" applyProtection="0"/>
    <xf numFmtId="0" fontId="22" fillId="0" borderId="0" applyNumberFormat="0" applyFill="0" applyBorder="0" applyAlignment="0" applyProtection="0"/>
    <xf numFmtId="0" fontId="9" fillId="25" borderId="14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5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5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25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25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25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26" fillId="0" borderId="0"/>
  </cellStyleXfs>
  <cellXfs count="63">
    <xf numFmtId="0" fontId="0" fillId="0" borderId="0" xfId="0"/>
    <xf numFmtId="0" fontId="1" fillId="0" borderId="0" xfId="0" applyFont="1"/>
    <xf numFmtId="4" fontId="1" fillId="0" borderId="2" xfId="0" applyNumberFormat="1" applyFont="1" applyBorder="1"/>
    <xf numFmtId="0" fontId="1" fillId="0" borderId="2" xfId="0" applyFont="1" applyBorder="1"/>
    <xf numFmtId="4" fontId="1" fillId="0" borderId="0" xfId="0" applyNumberFormat="1" applyFont="1"/>
    <xf numFmtId="0" fontId="4" fillId="2" borderId="2" xfId="0" applyFont="1" applyFill="1" applyBorder="1"/>
    <xf numFmtId="0" fontId="1" fillId="4" borderId="2" xfId="0" applyFont="1" applyFill="1" applyBorder="1"/>
    <xf numFmtId="0" fontId="1" fillId="0" borderId="1" xfId="0" applyFont="1" applyBorder="1"/>
    <xf numFmtId="4" fontId="1" fillId="0" borderId="1" xfId="0" applyNumberFormat="1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4" fontId="1" fillId="3" borderId="1" xfId="0" applyNumberFormat="1" applyFont="1" applyFill="1" applyBorder="1"/>
    <xf numFmtId="0" fontId="1" fillId="3" borderId="1" xfId="0" applyFont="1" applyFill="1" applyBorder="1"/>
    <xf numFmtId="0" fontId="1" fillId="6" borderId="1" xfId="0" applyFont="1" applyFill="1" applyBorder="1"/>
    <xf numFmtId="0" fontId="3" fillId="6" borderId="2" xfId="0" applyFont="1" applyFill="1" applyBorder="1"/>
    <xf numFmtId="4" fontId="3" fillId="6" borderId="2" xfId="0" applyNumberFormat="1" applyFont="1" applyFill="1" applyBorder="1"/>
    <xf numFmtId="4" fontId="1" fillId="6" borderId="1" xfId="0" applyNumberFormat="1" applyFont="1" applyFill="1" applyBorder="1"/>
    <xf numFmtId="4" fontId="3" fillId="0" borderId="1" xfId="0" applyNumberFormat="1" applyFont="1" applyBorder="1"/>
    <xf numFmtId="0" fontId="5" fillId="7" borderId="1" xfId="0" applyFont="1" applyFill="1" applyBorder="1"/>
    <xf numFmtId="0" fontId="5" fillId="2" borderId="3" xfId="0" applyFont="1" applyFill="1" applyBorder="1"/>
    <xf numFmtId="0" fontId="1" fillId="8" borderId="1" xfId="0" applyFont="1" applyFill="1" applyBorder="1"/>
    <xf numFmtId="0" fontId="1" fillId="9" borderId="1" xfId="0" applyFont="1" applyFill="1" applyBorder="1"/>
    <xf numFmtId="4" fontId="1" fillId="9" borderId="1" xfId="0" applyNumberFormat="1" applyFont="1" applyFill="1" applyBorder="1"/>
    <xf numFmtId="4" fontId="6" fillId="8" borderId="1" xfId="0" applyNumberFormat="1" applyFont="1" applyFill="1" applyBorder="1"/>
    <xf numFmtId="4" fontId="4" fillId="5" borderId="1" xfId="0" applyNumberFormat="1" applyFont="1" applyFill="1" applyBorder="1"/>
    <xf numFmtId="0" fontId="3" fillId="6" borderId="1" xfId="0" applyFont="1" applyFill="1" applyBorder="1"/>
    <xf numFmtId="4" fontId="3" fillId="6" borderId="1" xfId="0" applyNumberFormat="1" applyFont="1" applyFill="1" applyBorder="1"/>
    <xf numFmtId="0" fontId="1" fillId="6" borderId="0" xfId="0" applyFont="1" applyFill="1"/>
    <xf numFmtId="0" fontId="1" fillId="4" borderId="4" xfId="0" applyFont="1" applyFill="1" applyBorder="1"/>
    <xf numFmtId="4" fontId="1" fillId="10" borderId="1" xfId="0" applyNumberFormat="1" applyFont="1" applyFill="1" applyBorder="1"/>
    <xf numFmtId="0" fontId="6" fillId="0" borderId="0" xfId="0" applyFont="1"/>
    <xf numFmtId="3" fontId="6" fillId="11" borderId="0" xfId="0" applyNumberFormat="1" applyFont="1" applyFill="1"/>
    <xf numFmtId="0" fontId="1" fillId="4" borderId="5" xfId="0" applyFont="1" applyFill="1" applyBorder="1"/>
    <xf numFmtId="4" fontId="1" fillId="12" borderId="2" xfId="0" applyNumberFormat="1" applyFont="1" applyFill="1" applyBorder="1" applyAlignment="1">
      <alignment horizontal="center" vertical="center"/>
    </xf>
    <xf numFmtId="0" fontId="5" fillId="13" borderId="1" xfId="0" applyFont="1" applyFill="1" applyBorder="1"/>
    <xf numFmtId="4" fontId="5" fillId="13" borderId="1" xfId="0" applyNumberFormat="1" applyFont="1" applyFill="1" applyBorder="1"/>
    <xf numFmtId="0" fontId="1" fillId="0" borderId="6" xfId="0" applyFont="1" applyBorder="1"/>
    <xf numFmtId="4" fontId="1" fillId="15" borderId="1" xfId="0" applyNumberFormat="1" applyFont="1" applyFill="1" applyBorder="1"/>
    <xf numFmtId="9" fontId="1" fillId="0" borderId="1" xfId="2" applyFont="1" applyFill="1" applyBorder="1"/>
    <xf numFmtId="0" fontId="4" fillId="2" borderId="0" xfId="0" applyFont="1" applyFill="1" applyAlignment="1">
      <alignment horizontal="center"/>
    </xf>
    <xf numFmtId="1" fontId="1" fillId="0" borderId="1" xfId="0" applyNumberFormat="1" applyFont="1" applyBorder="1"/>
    <xf numFmtId="0" fontId="1" fillId="15" borderId="1" xfId="0" applyFont="1" applyFill="1" applyBorder="1"/>
    <xf numFmtId="1" fontId="1" fillId="15" borderId="1" xfId="2" applyNumberFormat="1" applyFont="1" applyFill="1" applyBorder="1"/>
    <xf numFmtId="9" fontId="1" fillId="15" borderId="1" xfId="2" applyFont="1" applyFill="1" applyBorder="1"/>
    <xf numFmtId="0" fontId="1" fillId="16" borderId="1" xfId="0" applyFont="1" applyFill="1" applyBorder="1"/>
    <xf numFmtId="1" fontId="1" fillId="16" borderId="1" xfId="2" applyNumberFormat="1" applyFont="1" applyFill="1" applyBorder="1"/>
    <xf numFmtId="9" fontId="1" fillId="16" borderId="1" xfId="2" applyFont="1" applyFill="1" applyBorder="1"/>
    <xf numFmtId="0" fontId="5" fillId="17" borderId="1" xfId="0" applyFont="1" applyFill="1" applyBorder="1"/>
    <xf numFmtId="1" fontId="5" fillId="17" borderId="1" xfId="2" applyNumberFormat="1" applyFont="1" applyFill="1" applyBorder="1"/>
    <xf numFmtId="0" fontId="5" fillId="18" borderId="1" xfId="0" applyFont="1" applyFill="1" applyBorder="1"/>
    <xf numFmtId="1" fontId="5" fillId="18" borderId="1" xfId="0" applyNumberFormat="1" applyFont="1" applyFill="1" applyBorder="1"/>
    <xf numFmtId="4" fontId="3" fillId="0" borderId="1" xfId="0" applyNumberFormat="1" applyFont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4" fontId="1" fillId="50" borderId="2" xfId="0" applyNumberFormat="1" applyFont="1" applyFill="1" applyBorder="1"/>
    <xf numFmtId="0" fontId="4" fillId="2" borderId="1" xfId="0" applyFont="1" applyFill="1" applyBorder="1" applyAlignment="1">
      <alignment horizontal="center"/>
    </xf>
    <xf numFmtId="0" fontId="8" fillId="14" borderId="1" xfId="0" applyFont="1" applyFill="1" applyBorder="1" applyAlignment="1">
      <alignment horizontal="center"/>
    </xf>
    <xf numFmtId="4" fontId="1" fillId="51" borderId="2" xfId="0" applyNumberFormat="1" applyFont="1" applyFill="1" applyBorder="1"/>
  </cellXfs>
  <cellStyles count="45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Neutral" xfId="10" builtinId="28" customBuiltin="1"/>
    <cellStyle name="Normal" xfId="0" builtinId="0"/>
    <cellStyle name="Normal 2" xfId="1" xr:uid="{00000000-0005-0000-0000-000001000000}"/>
    <cellStyle name="Normal 3" xfId="44" xr:uid="{8B3D261D-B8B9-46D0-B947-A80DDE808603}"/>
    <cellStyle name="Notas" xfId="17" builtinId="10" customBuiltin="1"/>
    <cellStyle name="Porcentaje" xfId="2" builtinId="5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37"/>
  <sheetViews>
    <sheetView tabSelected="1" zoomScaleNormal="100" workbookViewId="0">
      <pane ySplit="1" topLeftCell="A170" activePane="bottomLeft" state="frozen"/>
      <selection pane="bottomLeft" activeCell="I185" sqref="I185"/>
    </sheetView>
  </sheetViews>
  <sheetFormatPr baseColWidth="10" defaultRowHeight="12.75" outlineLevelCol="1"/>
  <cols>
    <col min="1" max="1" width="6.140625" style="56" bestFit="1" customWidth="1"/>
    <col min="2" max="2" width="36.28515625" style="1" bestFit="1" customWidth="1"/>
    <col min="3" max="13" width="9.140625" style="1" customWidth="1" outlineLevel="1"/>
    <col min="14" max="14" width="11.140625" style="1" customWidth="1" outlineLevel="1"/>
    <col min="15" max="15" width="10.42578125" style="1" customWidth="1" outlineLevel="1"/>
    <col min="16" max="16" width="10.140625" style="1" bestFit="1" customWidth="1"/>
    <col min="17" max="17" width="11.5703125" style="1" customWidth="1"/>
    <col min="18" max="18" width="11.42578125" style="1"/>
    <col min="19" max="19" width="4.5703125" style="1" bestFit="1" customWidth="1"/>
    <col min="20" max="20" width="2.85546875" style="1" customWidth="1"/>
    <col min="21" max="21" width="11.7109375" style="1" customWidth="1"/>
    <col min="22" max="22" width="15.140625" style="1" customWidth="1"/>
    <col min="23" max="36" width="11.7109375" style="1" customWidth="1"/>
    <col min="37" max="16384" width="11.42578125" style="1"/>
  </cols>
  <sheetData>
    <row r="1" spans="1:36">
      <c r="A1" s="52"/>
      <c r="B1" s="5"/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81</v>
      </c>
      <c r="J1" s="5" t="s">
        <v>6</v>
      </c>
      <c r="K1" s="5" t="s">
        <v>7</v>
      </c>
      <c r="L1" s="5" t="s">
        <v>8</v>
      </c>
      <c r="M1" s="5" t="s">
        <v>9</v>
      </c>
      <c r="N1" s="5" t="s">
        <v>10</v>
      </c>
      <c r="O1" s="5" t="s">
        <v>113</v>
      </c>
      <c r="P1" s="5" t="s">
        <v>11</v>
      </c>
      <c r="Q1" s="5" t="s">
        <v>80</v>
      </c>
      <c r="R1" s="5" t="s">
        <v>135</v>
      </c>
      <c r="S1" s="5" t="s">
        <v>166</v>
      </c>
    </row>
    <row r="2" spans="1:36">
      <c r="A2" s="53">
        <v>10307</v>
      </c>
      <c r="B2" s="6" t="s">
        <v>189</v>
      </c>
      <c r="C2" s="2">
        <v>1523.24</v>
      </c>
      <c r="D2" s="2">
        <v>1541.45</v>
      </c>
      <c r="E2" s="2">
        <v>1500.34</v>
      </c>
      <c r="F2" s="2">
        <v>1342.43</v>
      </c>
      <c r="G2" s="2">
        <v>1535.05</v>
      </c>
      <c r="H2" s="2">
        <v>1541.45</v>
      </c>
      <c r="I2" s="2">
        <v>1541.44</v>
      </c>
      <c r="J2" s="2">
        <v>1541.44</v>
      </c>
      <c r="K2" s="2">
        <v>1541.45</v>
      </c>
      <c r="L2" s="2">
        <v>1541.45</v>
      </c>
      <c r="M2" s="2">
        <v>1541.45</v>
      </c>
      <c r="N2" s="2">
        <v>1140.72</v>
      </c>
      <c r="O2" s="2">
        <f>SUMIF('Copiar Bruto - Neto'!$A$2:$A$9999,'Resumen Año'!$A2,'Copiar Bruto - Neto'!$C$2:$C$9999)</f>
        <v>1541.44</v>
      </c>
      <c r="P2" s="2">
        <v>1384.85</v>
      </c>
      <c r="Q2" s="2">
        <f t="shared" ref="Q2:Q69" si="0">SUM(C2:P2)</f>
        <v>20758.2</v>
      </c>
      <c r="R2" s="33" t="s">
        <v>136</v>
      </c>
      <c r="S2" s="33" t="s">
        <v>167</v>
      </c>
      <c r="U2" s="9" t="s">
        <v>143</v>
      </c>
      <c r="V2" s="9" t="s">
        <v>0</v>
      </c>
      <c r="W2" s="9" t="s">
        <v>1</v>
      </c>
      <c r="X2" s="9" t="s">
        <v>2</v>
      </c>
      <c r="Y2" s="9" t="s">
        <v>3</v>
      </c>
      <c r="Z2" s="9" t="s">
        <v>4</v>
      </c>
      <c r="AA2" s="9" t="s">
        <v>5</v>
      </c>
      <c r="AB2" s="9" t="s">
        <v>148</v>
      </c>
      <c r="AC2" s="9" t="s">
        <v>6</v>
      </c>
      <c r="AD2" s="9" t="s">
        <v>7</v>
      </c>
      <c r="AE2" s="9" t="s">
        <v>8</v>
      </c>
      <c r="AF2" s="9" t="s">
        <v>9</v>
      </c>
      <c r="AG2" s="9" t="s">
        <v>10</v>
      </c>
      <c r="AH2" s="9" t="s">
        <v>113</v>
      </c>
      <c r="AI2" s="9" t="s">
        <v>11</v>
      </c>
      <c r="AJ2" s="9" t="s">
        <v>80</v>
      </c>
    </row>
    <row r="3" spans="1:36">
      <c r="A3" s="53">
        <v>10516</v>
      </c>
      <c r="B3" s="6" t="s">
        <v>13</v>
      </c>
      <c r="C3" s="2">
        <v>1562.42</v>
      </c>
      <c r="D3" s="2">
        <v>1589.58</v>
      </c>
      <c r="E3" s="2">
        <v>1562.42</v>
      </c>
      <c r="F3" s="2">
        <v>1562.42</v>
      </c>
      <c r="G3" s="2">
        <v>1562.42</v>
      </c>
      <c r="H3" s="2">
        <v>1562.42</v>
      </c>
      <c r="I3" s="2">
        <v>1562.42</v>
      </c>
      <c r="J3" s="2">
        <v>1562.42</v>
      </c>
      <c r="K3" s="2">
        <v>1562.42</v>
      </c>
      <c r="L3" s="2">
        <v>1562.42</v>
      </c>
      <c r="M3" s="2">
        <v>1562.42</v>
      </c>
      <c r="N3" s="2">
        <v>1562.42</v>
      </c>
      <c r="O3" s="2">
        <v>1562.42</v>
      </c>
      <c r="P3" s="2">
        <v>1562.42</v>
      </c>
      <c r="Q3" s="2">
        <f t="shared" si="0"/>
        <v>21901.039999999994</v>
      </c>
      <c r="R3" s="33" t="s">
        <v>136</v>
      </c>
      <c r="S3" s="33" t="s">
        <v>167</v>
      </c>
      <c r="U3" s="7" t="s">
        <v>136</v>
      </c>
      <c r="V3" s="8">
        <f>SUMIF($R$2:$R$180,$U3,$C2:$C180)</f>
        <v>15798.739999999998</v>
      </c>
      <c r="W3" s="8">
        <f t="shared" ref="W3:W8" si="1">SUMIF($R$2:$R$182,$U3,$D$2:$AE$203)</f>
        <v>15856.69</v>
      </c>
      <c r="X3" s="8">
        <f t="shared" ref="X3:X8" si="2">SUMIF($R$2:$R$182,$U3,$E$2:$AF$203)</f>
        <v>15790.970000000001</v>
      </c>
      <c r="Y3" s="8">
        <f t="shared" ref="Y3:Y8" si="3">SUMIF($R$2:$R$182,$U3,$F$2:$AG$203)</f>
        <v>15758.710000000001</v>
      </c>
      <c r="Z3" s="8">
        <f t="shared" ref="Z3:Z8" si="4">SUMIF($R$2:$R$182,$U3,$G$2:$AH$203)</f>
        <v>16202.65</v>
      </c>
      <c r="AA3" s="8">
        <f t="shared" ref="AA3:AA8" si="5">SUMIF($R$2:$R$182,$U3,$H$2:$AI$203)</f>
        <v>18849.75</v>
      </c>
      <c r="AB3" s="8">
        <f t="shared" ref="AB3:AB8" si="6">SUMIF($R$2:$R$182,$U3,$I$2:$AJ$203)</f>
        <v>11460.18</v>
      </c>
      <c r="AC3" s="8">
        <f t="shared" ref="AC3:AC8" ca="1" si="7">SUMIF($R$2:$R$182,$U3,$J$2:$J$180)</f>
        <v>74100.899999999994</v>
      </c>
      <c r="AD3" s="8">
        <f t="shared" ref="AD3:AD8" ca="1" si="8">SUMIF($R$2:$R$182,$U3,$K$2:$K$180)</f>
        <v>23494.84</v>
      </c>
      <c r="AE3" s="8">
        <f t="shared" ref="AE3:AE8" ca="1" si="9">SUMIF($R$2:$R$182,$U3,$L$2:$L$180)</f>
        <v>22939.29</v>
      </c>
      <c r="AF3" s="8">
        <f t="shared" ref="AF3:AF9" ca="1" si="10">SUMIF($R$2:$R$182,$U3,$M$2:$M$180)</f>
        <v>24319.29</v>
      </c>
      <c r="AG3" s="8">
        <f t="shared" ref="AG3:AG9" ca="1" si="11">SUMIF($R$2:$R$182,$U3,$N$2:$N$180)</f>
        <v>24263.559999999998</v>
      </c>
      <c r="AH3" s="8">
        <f t="shared" ref="AH3:AH9" ca="1" si="12">SUMIF($R$2:$R$182,$U3,$O$2:$O$180)</f>
        <v>12486.159999999998</v>
      </c>
      <c r="AI3" s="8">
        <f t="shared" ref="AI3:AI9" ca="1" si="13">SUMIF($R$2:$R$182,$U3,$P$2:$P$180)</f>
        <v>25110.29</v>
      </c>
      <c r="AJ3" s="8">
        <f t="shared" ref="AJ3:AJ9" ca="1" si="14">SUM(V3:AI3)</f>
        <v>316432.01999999996</v>
      </c>
    </row>
    <row r="4" spans="1:36">
      <c r="A4" s="53">
        <v>20048</v>
      </c>
      <c r="B4" s="6" t="s">
        <v>14</v>
      </c>
      <c r="C4" s="2">
        <v>2166.1999999999998</v>
      </c>
      <c r="D4" s="2">
        <v>2166.1999999999998</v>
      </c>
      <c r="E4" s="2">
        <v>2166.1999999999998</v>
      </c>
      <c r="F4" s="2">
        <v>2166.1999999999998</v>
      </c>
      <c r="G4" s="2">
        <v>2166.1999999999998</v>
      </c>
      <c r="H4" s="2">
        <v>2166.1999999999998</v>
      </c>
      <c r="I4" s="2">
        <v>2166.1999999999998</v>
      </c>
      <c r="J4" s="2">
        <v>2166.1999999999998</v>
      </c>
      <c r="K4" s="2">
        <v>2166.1999999999998</v>
      </c>
      <c r="L4" s="2">
        <v>2166.1999999999998</v>
      </c>
      <c r="M4" s="2">
        <v>2166.1999999999998</v>
      </c>
      <c r="N4" s="2">
        <v>2166.1999999999998</v>
      </c>
      <c r="O4" s="2">
        <v>2166.1999999999998</v>
      </c>
      <c r="P4" s="2">
        <v>2213.59</v>
      </c>
      <c r="Q4" s="2">
        <f t="shared" si="0"/>
        <v>30374.190000000006</v>
      </c>
      <c r="R4" s="33" t="s">
        <v>136</v>
      </c>
      <c r="S4" s="33" t="s">
        <v>167</v>
      </c>
      <c r="U4" s="7" t="s">
        <v>138</v>
      </c>
      <c r="V4" s="8">
        <f>SUMIF($R$2:$R$182,$U4,$C2:$AD203)</f>
        <v>14638.61</v>
      </c>
      <c r="W4" s="8">
        <f t="shared" si="1"/>
        <v>14344.49</v>
      </c>
      <c r="X4" s="8">
        <f t="shared" si="2"/>
        <v>16358.03</v>
      </c>
      <c r="Y4" s="8">
        <f t="shared" si="3"/>
        <v>15485.089999999998</v>
      </c>
      <c r="Z4" s="8">
        <f t="shared" si="4"/>
        <v>15604.029999999999</v>
      </c>
      <c r="AA4" s="8">
        <f t="shared" si="5"/>
        <v>16583.409999999996</v>
      </c>
      <c r="AB4" s="8">
        <f t="shared" si="6"/>
        <v>13475.809999999998</v>
      </c>
      <c r="AC4" s="8">
        <f t="shared" ca="1" si="7"/>
        <v>15545.310000000001</v>
      </c>
      <c r="AD4" s="8">
        <f t="shared" ca="1" si="8"/>
        <v>15527.119999999999</v>
      </c>
      <c r="AE4" s="8">
        <f t="shared" ca="1" si="9"/>
        <v>17149.11</v>
      </c>
      <c r="AF4" s="8">
        <f t="shared" ca="1" si="10"/>
        <v>15791.7</v>
      </c>
      <c r="AG4" s="8">
        <f t="shared" ca="1" si="11"/>
        <v>15653.55</v>
      </c>
      <c r="AH4" s="8">
        <f t="shared" ca="1" si="12"/>
        <v>14113.97</v>
      </c>
      <c r="AI4" s="8">
        <f t="shared" ca="1" si="13"/>
        <v>15890.390000000001</v>
      </c>
      <c r="AJ4" s="8">
        <f t="shared" ca="1" si="14"/>
        <v>216160.62000000002</v>
      </c>
    </row>
    <row r="5" spans="1:36">
      <c r="A5" s="53">
        <v>20049</v>
      </c>
      <c r="B5" s="6" t="s">
        <v>15</v>
      </c>
      <c r="C5" s="2">
        <v>3439.08</v>
      </c>
      <c r="D5" s="2">
        <v>3439.08</v>
      </c>
      <c r="E5" s="2">
        <v>3439.08</v>
      </c>
      <c r="F5" s="2">
        <v>3439.08</v>
      </c>
      <c r="G5" s="2">
        <v>3439.08</v>
      </c>
      <c r="H5" s="2">
        <v>3439.08</v>
      </c>
      <c r="I5" s="2">
        <v>3439.08</v>
      </c>
      <c r="J5" s="2">
        <v>3439.08</v>
      </c>
      <c r="K5" s="2">
        <v>3439.08</v>
      </c>
      <c r="L5" s="2">
        <v>3439.08</v>
      </c>
      <c r="M5" s="2">
        <v>3439.08</v>
      </c>
      <c r="N5" s="2">
        <v>3439.08</v>
      </c>
      <c r="O5" s="2">
        <v>3439.08</v>
      </c>
      <c r="P5" s="2">
        <v>3533.86</v>
      </c>
      <c r="Q5" s="2">
        <f t="shared" si="0"/>
        <v>48241.900000000016</v>
      </c>
      <c r="R5" s="33" t="s">
        <v>136</v>
      </c>
      <c r="S5" s="33" t="s">
        <v>168</v>
      </c>
      <c r="U5" s="7" t="s">
        <v>141</v>
      </c>
      <c r="V5" s="8">
        <f>SUMIF($R$2:$R$182,$U5,$C2:$AD203)</f>
        <v>9202.3000000000011</v>
      </c>
      <c r="W5" s="8">
        <f t="shared" si="1"/>
        <v>9195.869999999999</v>
      </c>
      <c r="X5" s="8">
        <f t="shared" si="2"/>
        <v>10430.289999999999</v>
      </c>
      <c r="Y5" s="8">
        <f t="shared" si="3"/>
        <v>9264.09</v>
      </c>
      <c r="Z5" s="8">
        <f t="shared" si="4"/>
        <v>9193.6</v>
      </c>
      <c r="AA5" s="8">
        <f t="shared" si="5"/>
        <v>9531.0799999999981</v>
      </c>
      <c r="AB5" s="8">
        <f t="shared" si="6"/>
        <v>8174.82</v>
      </c>
      <c r="AC5" s="8">
        <f t="shared" ca="1" si="7"/>
        <v>9396.73</v>
      </c>
      <c r="AD5" s="8">
        <f t="shared" ca="1" si="8"/>
        <v>8637.14</v>
      </c>
      <c r="AE5" s="8">
        <f t="shared" ca="1" si="9"/>
        <v>8420.3900000000012</v>
      </c>
      <c r="AF5" s="8">
        <f t="shared" ca="1" si="10"/>
        <v>7571.6999999999989</v>
      </c>
      <c r="AG5" s="8">
        <f t="shared" ca="1" si="11"/>
        <v>7383.76</v>
      </c>
      <c r="AH5" s="8">
        <f t="shared" ca="1" si="12"/>
        <v>6801.6699999999992</v>
      </c>
      <c r="AI5" s="8">
        <f t="shared" ca="1" si="13"/>
        <v>7792.49</v>
      </c>
      <c r="AJ5" s="8">
        <f t="shared" ca="1" si="14"/>
        <v>120995.93</v>
      </c>
    </row>
    <row r="6" spans="1:36">
      <c r="A6" s="53">
        <v>20065</v>
      </c>
      <c r="B6" s="6" t="s">
        <v>16</v>
      </c>
      <c r="C6" s="2">
        <v>4519.76</v>
      </c>
      <c r="D6" s="2">
        <v>4519.76</v>
      </c>
      <c r="E6" s="2">
        <v>4519.76</v>
      </c>
      <c r="F6" s="2">
        <v>4519.76</v>
      </c>
      <c r="G6" s="2">
        <v>4519.76</v>
      </c>
      <c r="H6" s="2">
        <v>5660.45</v>
      </c>
      <c r="I6" s="2">
        <v>0</v>
      </c>
      <c r="J6" s="2">
        <v>50000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413.04</v>
      </c>
      <c r="Q6" s="2">
        <f t="shared" si="0"/>
        <v>78672.289999999994</v>
      </c>
      <c r="R6" s="33" t="s">
        <v>136</v>
      </c>
      <c r="S6" s="33" t="s">
        <v>168</v>
      </c>
      <c r="U6" s="7" t="s">
        <v>139</v>
      </c>
      <c r="V6" s="8">
        <f>SUMIF($R$2:$R$182,$U6,$C2:$AD203)</f>
        <v>6751.85</v>
      </c>
      <c r="W6" s="8">
        <f t="shared" si="1"/>
        <v>7819.55</v>
      </c>
      <c r="X6" s="8">
        <f t="shared" si="2"/>
        <v>7818.71</v>
      </c>
      <c r="Y6" s="8">
        <f t="shared" si="3"/>
        <v>7818.71</v>
      </c>
      <c r="Z6" s="8">
        <f t="shared" si="4"/>
        <v>7818.71</v>
      </c>
      <c r="AA6" s="8">
        <f t="shared" si="5"/>
        <v>7818.71</v>
      </c>
      <c r="AB6" s="8">
        <f t="shared" si="6"/>
        <v>7649.46</v>
      </c>
      <c r="AC6" s="8">
        <f t="shared" ca="1" si="7"/>
        <v>9662.93</v>
      </c>
      <c r="AD6" s="8">
        <f t="shared" ca="1" si="8"/>
        <v>9391.27</v>
      </c>
      <c r="AE6" s="8">
        <f t="shared" ca="1" si="9"/>
        <v>7836.37</v>
      </c>
      <c r="AF6" s="8">
        <f t="shared" ca="1" si="10"/>
        <v>7836.37</v>
      </c>
      <c r="AG6" s="8">
        <f t="shared" ca="1" si="11"/>
        <v>7836.37</v>
      </c>
      <c r="AH6" s="8">
        <f t="shared" ca="1" si="12"/>
        <v>7532.9599999999991</v>
      </c>
      <c r="AI6" s="8">
        <f t="shared" ca="1" si="13"/>
        <v>7883.7599999999993</v>
      </c>
      <c r="AJ6" s="8">
        <f t="shared" ca="1" si="14"/>
        <v>111475.72999999997</v>
      </c>
    </row>
    <row r="7" spans="1:36">
      <c r="A7" s="53">
        <v>20081</v>
      </c>
      <c r="B7" s="6" t="s">
        <v>222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1500.01</v>
      </c>
      <c r="I7" s="2">
        <v>0</v>
      </c>
      <c r="J7" s="2">
        <v>11250</v>
      </c>
      <c r="K7" s="2">
        <v>11250</v>
      </c>
      <c r="L7" s="2">
        <v>11250</v>
      </c>
      <c r="M7" s="2">
        <v>11250</v>
      </c>
      <c r="N7" s="2">
        <v>11250</v>
      </c>
      <c r="O7" s="2">
        <v>0</v>
      </c>
      <c r="P7" s="2">
        <v>11250</v>
      </c>
      <c r="Q7" s="2">
        <f t="shared" si="0"/>
        <v>69000.010000000009</v>
      </c>
      <c r="R7" s="33" t="s">
        <v>136</v>
      </c>
      <c r="S7" s="33" t="s">
        <v>168</v>
      </c>
      <c r="U7" s="7" t="s">
        <v>142</v>
      </c>
      <c r="V7" s="8">
        <f>SUMIF($R$2:$R$182,$U7,$C2:$AD203)</f>
        <v>2871.82</v>
      </c>
      <c r="W7" s="8">
        <f t="shared" si="1"/>
        <v>2871.82</v>
      </c>
      <c r="X7" s="8">
        <f t="shared" si="2"/>
        <v>2871.82</v>
      </c>
      <c r="Y7" s="8">
        <f t="shared" si="3"/>
        <v>2871.82</v>
      </c>
      <c r="Z7" s="8">
        <f t="shared" si="4"/>
        <v>2871.82</v>
      </c>
      <c r="AA7" s="8">
        <f t="shared" si="5"/>
        <v>2871.82</v>
      </c>
      <c r="AB7" s="8">
        <f t="shared" si="6"/>
        <v>2871.81</v>
      </c>
      <c r="AC7" s="8">
        <f t="shared" ca="1" si="7"/>
        <v>2871.82</v>
      </c>
      <c r="AD7" s="8">
        <f t="shared" ca="1" si="8"/>
        <v>3274.3100000000004</v>
      </c>
      <c r="AE7" s="8">
        <f t="shared" ca="1" si="9"/>
        <v>4596.79</v>
      </c>
      <c r="AF7" s="8">
        <f t="shared" ca="1" si="10"/>
        <v>4596.79</v>
      </c>
      <c r="AG7" s="8">
        <f t="shared" ca="1" si="11"/>
        <v>4687.6900000000005</v>
      </c>
      <c r="AH7" s="8">
        <f t="shared" ca="1" si="12"/>
        <v>4081.16</v>
      </c>
      <c r="AI7" s="8">
        <f t="shared" ca="1" si="13"/>
        <v>4601.34</v>
      </c>
      <c r="AJ7" s="8">
        <f t="shared" ca="1" si="14"/>
        <v>48812.630000000005</v>
      </c>
    </row>
    <row r="8" spans="1:36">
      <c r="A8" s="53">
        <v>20082</v>
      </c>
      <c r="B8" s="6" t="s">
        <v>233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1161.6199999999999</v>
      </c>
      <c r="K8" s="2">
        <v>555.54999999999995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f t="shared" si="0"/>
        <v>1717.1699999999998</v>
      </c>
      <c r="R8" s="33" t="s">
        <v>136</v>
      </c>
      <c r="S8" s="33" t="s">
        <v>168</v>
      </c>
      <c r="U8" s="7" t="s">
        <v>137</v>
      </c>
      <c r="V8" s="8">
        <f>SUMIF($R$2:$R$182,$U8,$C2:$AD203)</f>
        <v>19000.98</v>
      </c>
      <c r="W8" s="8">
        <f t="shared" si="1"/>
        <v>18060.16</v>
      </c>
      <c r="X8" s="8">
        <f t="shared" si="2"/>
        <v>18115.039999999997</v>
      </c>
      <c r="Y8" s="8">
        <f t="shared" si="3"/>
        <v>18780.39</v>
      </c>
      <c r="Z8" s="8">
        <f t="shared" si="4"/>
        <v>20965.759999999998</v>
      </c>
      <c r="AA8" s="8">
        <f t="shared" si="5"/>
        <v>19293.990000000002</v>
      </c>
      <c r="AB8" s="8">
        <f t="shared" si="6"/>
        <v>15394.41</v>
      </c>
      <c r="AC8" s="8">
        <f t="shared" ca="1" si="7"/>
        <v>19370.8</v>
      </c>
      <c r="AD8" s="8">
        <f t="shared" ca="1" si="8"/>
        <v>19252.25</v>
      </c>
      <c r="AE8" s="8">
        <f t="shared" ca="1" si="9"/>
        <v>20936.329999999998</v>
      </c>
      <c r="AF8" s="8">
        <f t="shared" ca="1" si="10"/>
        <v>21383.68</v>
      </c>
      <c r="AG8" s="8">
        <f t="shared" ca="1" si="11"/>
        <v>20993.58</v>
      </c>
      <c r="AH8" s="8">
        <f t="shared" ca="1" si="12"/>
        <v>17196.71</v>
      </c>
      <c r="AI8" s="8">
        <f t="shared" ca="1" si="13"/>
        <v>21746.860000000004</v>
      </c>
      <c r="AJ8" s="8">
        <f t="shared" ca="1" si="14"/>
        <v>270490.94</v>
      </c>
    </row>
    <row r="9" spans="1:36">
      <c r="A9" s="53">
        <v>20085</v>
      </c>
      <c r="B9" s="6" t="s">
        <v>251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1380</v>
      </c>
      <c r="N9" s="2">
        <v>1725</v>
      </c>
      <c r="O9" s="2">
        <v>796.88</v>
      </c>
      <c r="P9" s="2">
        <v>1725</v>
      </c>
      <c r="Q9" s="2">
        <f t="shared" si="0"/>
        <v>5626.88</v>
      </c>
      <c r="R9" s="33" t="s">
        <v>136</v>
      </c>
      <c r="S9" s="33" t="s">
        <v>168</v>
      </c>
      <c r="U9" s="7" t="s">
        <v>140</v>
      </c>
      <c r="V9" s="8">
        <f t="shared" ref="V9:AE9" si="15">SUMIF($R$2:$R$180,$U9,C$2:C$180)</f>
        <v>126190.06</v>
      </c>
      <c r="W9" s="8">
        <f t="shared" si="15"/>
        <v>120860.56999999999</v>
      </c>
      <c r="X9" s="8">
        <f t="shared" si="15"/>
        <v>122734.82999999997</v>
      </c>
      <c r="Y9" s="8">
        <f t="shared" si="15"/>
        <v>125004.10999999999</v>
      </c>
      <c r="Z9" s="8">
        <f t="shared" si="15"/>
        <v>123022.74</v>
      </c>
      <c r="AA9" s="8">
        <f t="shared" si="15"/>
        <v>130593.40999999995</v>
      </c>
      <c r="AB9" s="8">
        <f t="shared" si="15"/>
        <v>114382.73000000003</v>
      </c>
      <c r="AC9" s="8">
        <f t="shared" si="15"/>
        <v>134532.34000000003</v>
      </c>
      <c r="AD9" s="8">
        <f t="shared" si="15"/>
        <v>136817.83000000005</v>
      </c>
      <c r="AE9" s="8">
        <f t="shared" si="15"/>
        <v>137781.93000000002</v>
      </c>
      <c r="AF9" s="8">
        <f t="shared" ca="1" si="10"/>
        <v>139830.33999999994</v>
      </c>
      <c r="AG9" s="8">
        <f t="shared" ca="1" si="11"/>
        <v>135870.19999999998</v>
      </c>
      <c r="AH9" s="8">
        <f t="shared" ca="1" si="12"/>
        <v>114732.31000000001</v>
      </c>
      <c r="AI9" s="8">
        <f t="shared" ca="1" si="13"/>
        <v>140900.18999999994</v>
      </c>
      <c r="AJ9" s="8">
        <f t="shared" ca="1" si="14"/>
        <v>1803253.5899999996</v>
      </c>
    </row>
    <row r="10" spans="1:36">
      <c r="A10" s="53">
        <v>20084</v>
      </c>
      <c r="B10" s="6" t="s">
        <v>236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402.49</v>
      </c>
      <c r="L10" s="2">
        <v>1724.97</v>
      </c>
      <c r="M10" s="2">
        <v>1724.97</v>
      </c>
      <c r="N10" s="2">
        <v>1815.87</v>
      </c>
      <c r="O10" s="2">
        <v>1209.3499999999999</v>
      </c>
      <c r="P10" s="2">
        <v>1729.52</v>
      </c>
      <c r="Q10" s="2">
        <f t="shared" si="0"/>
        <v>8607.17</v>
      </c>
      <c r="R10" s="33" t="s">
        <v>142</v>
      </c>
      <c r="S10" s="33" t="s">
        <v>168</v>
      </c>
      <c r="U10" s="34" t="s">
        <v>80</v>
      </c>
      <c r="V10" s="35">
        <f>SUM(V3:V9)</f>
        <v>194454.36</v>
      </c>
      <c r="W10" s="35">
        <f t="shared" ref="W10:AG10" si="16">SUM(W3:W9)</f>
        <v>189009.15</v>
      </c>
      <c r="X10" s="35">
        <f t="shared" si="16"/>
        <v>194119.68999999997</v>
      </c>
      <c r="Y10" s="35">
        <f t="shared" si="16"/>
        <v>194982.91999999998</v>
      </c>
      <c r="Z10" s="35">
        <f t="shared" si="16"/>
        <v>195679.31</v>
      </c>
      <c r="AA10" s="35">
        <f t="shared" si="16"/>
        <v>205542.16999999993</v>
      </c>
      <c r="AB10" s="35">
        <f t="shared" si="16"/>
        <v>173409.22000000003</v>
      </c>
      <c r="AC10" s="35">
        <f t="shared" ca="1" si="16"/>
        <v>265480.83</v>
      </c>
      <c r="AD10" s="35">
        <f t="shared" ca="1" si="16"/>
        <v>216394.76000000004</v>
      </c>
      <c r="AE10" s="35">
        <f t="shared" ca="1" si="16"/>
        <v>219660.21000000002</v>
      </c>
      <c r="AF10" s="35">
        <f t="shared" ca="1" si="16"/>
        <v>221329.86999999994</v>
      </c>
      <c r="AG10" s="35">
        <f t="shared" ca="1" si="16"/>
        <v>216688.71</v>
      </c>
      <c r="AH10" s="35">
        <f t="shared" ref="AH10" ca="1" si="17">SUM(AH3:AH9)</f>
        <v>176944.94</v>
      </c>
      <c r="AI10" s="35">
        <f t="shared" ref="AI10" ca="1" si="18">SUM(AI3:AI9)</f>
        <v>223925.31999999995</v>
      </c>
      <c r="AJ10" s="35">
        <f t="shared" ref="AJ10" ca="1" si="19">SUM(AJ3:AJ9)</f>
        <v>2887621.46</v>
      </c>
    </row>
    <row r="11" spans="1:36">
      <c r="A11" s="53">
        <v>10398</v>
      </c>
      <c r="B11" s="6" t="s">
        <v>190</v>
      </c>
      <c r="C11" s="2">
        <v>1419.69</v>
      </c>
      <c r="D11" s="2">
        <v>1287.47</v>
      </c>
      <c r="E11" s="2">
        <v>1329.45</v>
      </c>
      <c r="F11" s="2">
        <v>1172.1500000000001</v>
      </c>
      <c r="G11" s="2">
        <v>1240</v>
      </c>
      <c r="H11" s="2">
        <v>1274.9000000000001</v>
      </c>
      <c r="I11" s="2">
        <v>1177.46</v>
      </c>
      <c r="J11" s="2">
        <v>1329.45</v>
      </c>
      <c r="K11" s="2">
        <v>1293.08</v>
      </c>
      <c r="L11" s="2">
        <v>1335.65</v>
      </c>
      <c r="M11" s="2">
        <v>1329.45</v>
      </c>
      <c r="N11" s="2">
        <v>1238.54</v>
      </c>
      <c r="O11" s="2">
        <v>1184</v>
      </c>
      <c r="P11" s="2">
        <v>1351.84</v>
      </c>
      <c r="Q11" s="2">
        <f t="shared" si="0"/>
        <v>17963.13</v>
      </c>
      <c r="R11" s="33" t="s">
        <v>140</v>
      </c>
      <c r="S11" s="33" t="s">
        <v>167</v>
      </c>
    </row>
    <row r="12" spans="1:36">
      <c r="A12" s="53">
        <v>10422</v>
      </c>
      <c r="B12" s="6" t="s">
        <v>209</v>
      </c>
      <c r="C12" s="2">
        <v>291.44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f t="shared" si="0"/>
        <v>291.44</v>
      </c>
      <c r="R12" s="33" t="s">
        <v>137</v>
      </c>
      <c r="S12" s="33" t="s">
        <v>168</v>
      </c>
      <c r="U12" s="60" t="s">
        <v>134</v>
      </c>
      <c r="V12" s="60"/>
      <c r="AJ12" s="4"/>
    </row>
    <row r="13" spans="1:36">
      <c r="A13" s="53">
        <v>10435</v>
      </c>
      <c r="B13" s="6" t="s">
        <v>213</v>
      </c>
      <c r="C13" s="2">
        <v>1173.69</v>
      </c>
      <c r="D13" s="2">
        <v>1292.03</v>
      </c>
      <c r="E13" s="2">
        <v>1670.74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f t="shared" si="0"/>
        <v>4136.46</v>
      </c>
      <c r="R13" s="33" t="s">
        <v>141</v>
      </c>
      <c r="S13" s="33" t="s">
        <v>168</v>
      </c>
      <c r="U13" s="7" t="s">
        <v>133</v>
      </c>
      <c r="V13" s="8">
        <v>1834406.85</v>
      </c>
    </row>
    <row r="14" spans="1:36">
      <c r="A14" s="53">
        <v>10211</v>
      </c>
      <c r="B14" s="6" t="s">
        <v>17</v>
      </c>
      <c r="C14" s="2">
        <v>1867.19</v>
      </c>
      <c r="D14" s="2">
        <v>1679.58</v>
      </c>
      <c r="E14" s="2">
        <v>1681.8500000000001</v>
      </c>
      <c r="F14" s="2">
        <v>1826.29</v>
      </c>
      <c r="G14" s="2">
        <v>1774.02</v>
      </c>
      <c r="H14" s="2">
        <v>1844.47</v>
      </c>
      <c r="I14" s="2">
        <v>1635.74</v>
      </c>
      <c r="J14" s="2">
        <v>1771.75</v>
      </c>
      <c r="K14" s="2">
        <v>1680.84</v>
      </c>
      <c r="L14" s="2">
        <v>1555.14</v>
      </c>
      <c r="M14" s="2">
        <v>1474.52</v>
      </c>
      <c r="N14" s="2">
        <v>1426.95</v>
      </c>
      <c r="O14" s="2">
        <v>1678.57</v>
      </c>
      <c r="P14" s="2">
        <v>1474.52</v>
      </c>
      <c r="Q14" s="2">
        <f t="shared" si="0"/>
        <v>23371.43</v>
      </c>
      <c r="R14" s="33" t="s">
        <v>137</v>
      </c>
      <c r="S14" s="33" t="s">
        <v>168</v>
      </c>
      <c r="U14" s="7" t="s">
        <v>12</v>
      </c>
      <c r="V14" s="8">
        <f ca="1">V13-AJ9</f>
        <v>31153.260000000475</v>
      </c>
      <c r="X14" s="4"/>
      <c r="Y14" s="4"/>
      <c r="Z14" s="4"/>
      <c r="AA14" s="4"/>
      <c r="AB14" s="4"/>
      <c r="AC14" s="4"/>
      <c r="AJ14" s="4"/>
    </row>
    <row r="15" spans="1:36">
      <c r="A15" s="53">
        <v>10470</v>
      </c>
      <c r="B15" s="6" t="s">
        <v>416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900</v>
      </c>
      <c r="Q15" s="2">
        <f t="shared" si="0"/>
        <v>900</v>
      </c>
      <c r="R15" s="33" t="s">
        <v>137</v>
      </c>
      <c r="S15" s="33" t="s">
        <v>168</v>
      </c>
    </row>
    <row r="16" spans="1:36">
      <c r="A16" s="53">
        <v>10440</v>
      </c>
      <c r="B16" s="6" t="s">
        <v>214</v>
      </c>
      <c r="C16" s="2">
        <v>1298.69</v>
      </c>
      <c r="D16" s="2">
        <v>379.06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1156.5</v>
      </c>
      <c r="L16" s="2">
        <v>1365.81</v>
      </c>
      <c r="M16" s="2">
        <v>2003.95</v>
      </c>
      <c r="N16" s="2">
        <v>1656.11</v>
      </c>
      <c r="O16" s="2">
        <v>225.22</v>
      </c>
      <c r="P16" s="2">
        <v>1158.6400000000001</v>
      </c>
      <c r="Q16" s="2">
        <f t="shared" si="0"/>
        <v>9243.98</v>
      </c>
      <c r="R16" s="33" t="s">
        <v>140</v>
      </c>
      <c r="S16" s="33" t="s">
        <v>167</v>
      </c>
      <c r="U16" s="7" t="s">
        <v>144</v>
      </c>
      <c r="V16" s="8">
        <v>1011811.34</v>
      </c>
    </row>
    <row r="17" spans="1:34">
      <c r="A17" s="53">
        <v>10225</v>
      </c>
      <c r="B17" s="6" t="s">
        <v>18</v>
      </c>
      <c r="C17" s="2">
        <v>2078.0100000000002</v>
      </c>
      <c r="D17" s="2">
        <v>1991.4</v>
      </c>
      <c r="E17" s="2">
        <v>1957.31</v>
      </c>
      <c r="F17" s="2">
        <v>2090.58</v>
      </c>
      <c r="G17" s="2">
        <v>1945.13</v>
      </c>
      <c r="H17" s="2">
        <v>2038.31</v>
      </c>
      <c r="I17" s="2">
        <v>1895.22</v>
      </c>
      <c r="J17" s="2">
        <v>2087.17</v>
      </c>
      <c r="K17" s="2">
        <v>1947.41</v>
      </c>
      <c r="L17" s="2">
        <v>2126.94</v>
      </c>
      <c r="M17" s="2">
        <v>1964.29</v>
      </c>
      <c r="N17" s="2">
        <v>2327.29</v>
      </c>
      <c r="O17" s="2">
        <v>1942.86</v>
      </c>
      <c r="P17" s="2">
        <v>2033.76</v>
      </c>
      <c r="Q17" s="2">
        <f t="shared" si="0"/>
        <v>28425.68</v>
      </c>
      <c r="R17" s="33" t="s">
        <v>137</v>
      </c>
      <c r="S17" s="33" t="s">
        <v>168</v>
      </c>
      <c r="U17" s="7" t="s">
        <v>12</v>
      </c>
      <c r="V17" s="8">
        <f ca="1">V16-AJ4-AJ5-AJ6-AJ7-AJ8-AJ3</f>
        <v>-72556.529999999912</v>
      </c>
    </row>
    <row r="18" spans="1:34">
      <c r="A18" s="53">
        <v>20064</v>
      </c>
      <c r="B18" s="6" t="s">
        <v>19</v>
      </c>
      <c r="C18" s="2">
        <v>1398.27</v>
      </c>
      <c r="D18" s="2">
        <v>1398.27</v>
      </c>
      <c r="E18" s="2">
        <v>1409.98</v>
      </c>
      <c r="F18" s="2">
        <v>1467.08</v>
      </c>
      <c r="G18" s="2">
        <v>1467.08</v>
      </c>
      <c r="H18" s="2">
        <v>1467.08</v>
      </c>
      <c r="I18" s="2">
        <v>0</v>
      </c>
      <c r="J18" s="2">
        <v>1467.08</v>
      </c>
      <c r="K18" s="2">
        <v>1467.08</v>
      </c>
      <c r="L18" s="2">
        <v>1467.08</v>
      </c>
      <c r="M18" s="2">
        <v>1467.08</v>
      </c>
      <c r="N18" s="2">
        <v>1467.08</v>
      </c>
      <c r="O18" s="62">
        <v>0</v>
      </c>
      <c r="P18" s="2">
        <v>1467.08</v>
      </c>
      <c r="Q18" s="2">
        <f t="shared" si="0"/>
        <v>17410.239999999998</v>
      </c>
      <c r="R18" s="33" t="s">
        <v>137</v>
      </c>
      <c r="S18" s="33" t="s">
        <v>168</v>
      </c>
    </row>
    <row r="19" spans="1:34">
      <c r="A19" s="53">
        <v>20067</v>
      </c>
      <c r="B19" s="6" t="s">
        <v>112</v>
      </c>
      <c r="C19" s="2">
        <v>2207.0700000000002</v>
      </c>
      <c r="D19" s="2">
        <v>2227.37</v>
      </c>
      <c r="E19" s="2">
        <v>2136.4699999999998</v>
      </c>
      <c r="F19" s="2">
        <v>2250</v>
      </c>
      <c r="G19" s="2">
        <v>2250</v>
      </c>
      <c r="H19" s="2">
        <v>2250</v>
      </c>
      <c r="I19" s="2">
        <v>2193.5500000000002</v>
      </c>
      <c r="J19" s="2">
        <v>2365</v>
      </c>
      <c r="K19" s="2">
        <v>2269.5500000000002</v>
      </c>
      <c r="L19" s="2">
        <v>2250</v>
      </c>
      <c r="M19" s="2">
        <v>2406.4299999999998</v>
      </c>
      <c r="N19" s="2">
        <v>2308.66</v>
      </c>
      <c r="O19" s="2">
        <v>2250</v>
      </c>
      <c r="P19" s="2">
        <v>2297.39</v>
      </c>
      <c r="Q19" s="2">
        <f t="shared" si="0"/>
        <v>31661.489999999998</v>
      </c>
      <c r="R19" s="33" t="s">
        <v>137</v>
      </c>
      <c r="S19" s="33" t="s">
        <v>168</v>
      </c>
      <c r="U19" s="9" t="s">
        <v>143</v>
      </c>
      <c r="V19" s="9" t="s">
        <v>146</v>
      </c>
      <c r="W19" s="9" t="s">
        <v>145</v>
      </c>
    </row>
    <row r="20" spans="1:34">
      <c r="A20" s="53">
        <v>10399</v>
      </c>
      <c r="B20" s="6" t="s">
        <v>191</v>
      </c>
      <c r="C20" s="2">
        <v>1442.25</v>
      </c>
      <c r="D20" s="2">
        <v>1289.76</v>
      </c>
      <c r="E20" s="2">
        <v>1274.9000000000001</v>
      </c>
      <c r="F20" s="2">
        <v>1329.45</v>
      </c>
      <c r="G20" s="2">
        <v>1184</v>
      </c>
      <c r="H20" s="2">
        <v>1256.72</v>
      </c>
      <c r="I20" s="2">
        <v>1184</v>
      </c>
      <c r="J20" s="2">
        <v>1184</v>
      </c>
      <c r="K20" s="2">
        <v>1184</v>
      </c>
      <c r="L20" s="2">
        <v>1239.21</v>
      </c>
      <c r="M20" s="2">
        <v>1259.28</v>
      </c>
      <c r="N20" s="2">
        <v>1259.28</v>
      </c>
      <c r="O20" s="2">
        <v>1230.6400000000001</v>
      </c>
      <c r="P20" s="2">
        <v>1401.45</v>
      </c>
      <c r="Q20" s="2">
        <f t="shared" si="0"/>
        <v>17718.940000000002</v>
      </c>
      <c r="R20" s="33" t="s">
        <v>138</v>
      </c>
      <c r="S20" s="33" t="s">
        <v>167</v>
      </c>
      <c r="U20" s="36" t="s">
        <v>136</v>
      </c>
      <c r="V20" s="8">
        <v>180252.72</v>
      </c>
      <c r="W20" s="8">
        <f t="shared" ref="W20:W25" ca="1" si="20">V20-AJ3</f>
        <v>-136179.29999999996</v>
      </c>
    </row>
    <row r="21" spans="1:34">
      <c r="A21" s="53">
        <v>10340</v>
      </c>
      <c r="B21" s="6" t="s">
        <v>20</v>
      </c>
      <c r="C21" s="2">
        <v>672.21</v>
      </c>
      <c r="D21" s="2">
        <v>672.21</v>
      </c>
      <c r="E21" s="2">
        <v>675.73</v>
      </c>
      <c r="F21" s="2">
        <v>675.73</v>
      </c>
      <c r="G21" s="2">
        <v>675.73</v>
      </c>
      <c r="H21" s="2">
        <v>675.73</v>
      </c>
      <c r="I21" s="2">
        <v>675.73</v>
      </c>
      <c r="J21" s="2">
        <v>675.73</v>
      </c>
      <c r="K21" s="2">
        <v>675.73</v>
      </c>
      <c r="L21" s="2">
        <v>675.73</v>
      </c>
      <c r="M21" s="2">
        <v>675.73</v>
      </c>
      <c r="N21" s="2">
        <v>675.73</v>
      </c>
      <c r="O21" s="2">
        <v>675.73</v>
      </c>
      <c r="P21" s="2">
        <v>682.58</v>
      </c>
      <c r="Q21" s="2">
        <f t="shared" si="0"/>
        <v>9460.029999999997</v>
      </c>
      <c r="R21" s="33" t="s">
        <v>138</v>
      </c>
      <c r="S21" s="33" t="s">
        <v>167</v>
      </c>
      <c r="U21" s="36" t="s">
        <v>138</v>
      </c>
      <c r="V21" s="8">
        <v>127954.41</v>
      </c>
      <c r="W21" s="8">
        <f t="shared" ca="1" si="20"/>
        <v>-88206.210000000021</v>
      </c>
    </row>
    <row r="22" spans="1:34">
      <c r="A22" s="53">
        <v>20022</v>
      </c>
      <c r="B22" s="6" t="s">
        <v>21</v>
      </c>
      <c r="C22" s="2">
        <v>3273.85</v>
      </c>
      <c r="D22" s="2">
        <v>3306.92</v>
      </c>
      <c r="E22" s="2">
        <v>3306.92</v>
      </c>
      <c r="F22" s="2">
        <v>3281.2000000000003</v>
      </c>
      <c r="G22" s="2">
        <v>3306.92</v>
      </c>
      <c r="H22" s="2">
        <v>3306.92</v>
      </c>
      <c r="I22" s="2">
        <v>3306.92</v>
      </c>
      <c r="J22" s="2">
        <v>3306.92</v>
      </c>
      <c r="K22" s="2">
        <v>3306.92</v>
      </c>
      <c r="L22" s="2">
        <v>3306.92</v>
      </c>
      <c r="M22" s="2">
        <v>3306.92</v>
      </c>
      <c r="N22" s="2">
        <v>3306.92</v>
      </c>
      <c r="O22" s="2">
        <v>3306.92</v>
      </c>
      <c r="P22" s="2">
        <v>3306.92</v>
      </c>
      <c r="Q22" s="2">
        <f t="shared" si="0"/>
        <v>46238.089999999989</v>
      </c>
      <c r="R22" s="33" t="s">
        <v>138</v>
      </c>
      <c r="S22" s="33" t="s">
        <v>167</v>
      </c>
      <c r="U22" s="36" t="s">
        <v>141</v>
      </c>
      <c r="V22" s="8">
        <v>95646.369999999981</v>
      </c>
      <c r="W22" s="8">
        <f t="shared" ca="1" si="20"/>
        <v>-25349.560000000012</v>
      </c>
    </row>
    <row r="23" spans="1:34">
      <c r="A23" s="53">
        <v>10448</v>
      </c>
      <c r="B23" s="6" t="s">
        <v>223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605.13</v>
      </c>
      <c r="I23" s="2">
        <v>0</v>
      </c>
      <c r="J23" s="2">
        <v>0</v>
      </c>
      <c r="K23" s="2">
        <v>0</v>
      </c>
      <c r="L23" s="2">
        <v>907.73</v>
      </c>
      <c r="M23" s="2">
        <v>1184</v>
      </c>
      <c r="N23" s="2">
        <v>1293.08</v>
      </c>
      <c r="O23" s="2">
        <v>688.52</v>
      </c>
      <c r="P23" s="2">
        <v>1452.45</v>
      </c>
      <c r="Q23" s="2">
        <f t="shared" si="0"/>
        <v>6130.91</v>
      </c>
      <c r="R23" s="33" t="s">
        <v>138</v>
      </c>
      <c r="S23" s="33" t="s">
        <v>167</v>
      </c>
      <c r="U23" s="36" t="s">
        <v>139</v>
      </c>
      <c r="V23" s="8">
        <v>80386.26999999999</v>
      </c>
      <c r="W23" s="8">
        <f t="shared" ca="1" si="20"/>
        <v>-31089.459999999977</v>
      </c>
    </row>
    <row r="24" spans="1:34">
      <c r="A24" s="53">
        <v>10443</v>
      </c>
      <c r="B24" s="6" t="s">
        <v>215</v>
      </c>
      <c r="C24" s="2">
        <v>117.14</v>
      </c>
      <c r="D24" s="2">
        <v>1184.8399999999999</v>
      </c>
      <c r="E24" s="2">
        <v>1184</v>
      </c>
      <c r="F24" s="2">
        <v>1184</v>
      </c>
      <c r="G24" s="2">
        <v>1184</v>
      </c>
      <c r="H24" s="2">
        <v>1184</v>
      </c>
      <c r="I24" s="2">
        <v>1014.75</v>
      </c>
      <c r="J24" s="2">
        <v>2061.27</v>
      </c>
      <c r="K24" s="2">
        <v>1201.67</v>
      </c>
      <c r="L24" s="2">
        <v>1201.67</v>
      </c>
      <c r="M24" s="2">
        <v>1201.67</v>
      </c>
      <c r="N24" s="2">
        <v>1201.67</v>
      </c>
      <c r="O24" s="2">
        <v>1018.81</v>
      </c>
      <c r="P24" s="2">
        <v>1201.67</v>
      </c>
      <c r="Q24" s="2">
        <f t="shared" si="0"/>
        <v>16141.16</v>
      </c>
      <c r="R24" s="33" t="s">
        <v>139</v>
      </c>
      <c r="S24" s="33" t="s">
        <v>168</v>
      </c>
      <c r="U24" s="36" t="s">
        <v>142</v>
      </c>
      <c r="V24" s="8">
        <v>30845.650000000005</v>
      </c>
      <c r="W24" s="8">
        <f t="shared" ca="1" si="20"/>
        <v>-17966.98</v>
      </c>
      <c r="X24" s="4"/>
      <c r="Y24" s="4"/>
    </row>
    <row r="25" spans="1:34">
      <c r="A25" s="53">
        <v>10447</v>
      </c>
      <c r="B25" s="6" t="s">
        <v>221</v>
      </c>
      <c r="C25" s="2">
        <v>0</v>
      </c>
      <c r="D25" s="2">
        <v>0</v>
      </c>
      <c r="E25" s="2">
        <v>0</v>
      </c>
      <c r="F25" s="2">
        <v>0</v>
      </c>
      <c r="G25" s="2">
        <v>1872.72</v>
      </c>
      <c r="H25" s="2">
        <v>2097.7199999999998</v>
      </c>
      <c r="I25" s="2">
        <v>629.83000000000004</v>
      </c>
      <c r="J25" s="2">
        <v>2147.7199999999998</v>
      </c>
      <c r="K25" s="2">
        <v>2075</v>
      </c>
      <c r="L25" s="2">
        <v>2184.08</v>
      </c>
      <c r="M25" s="2">
        <v>2093.1799999999998</v>
      </c>
      <c r="N25" s="2">
        <v>2184.08</v>
      </c>
      <c r="O25" s="2">
        <v>1000</v>
      </c>
      <c r="P25" s="2">
        <v>2093.1799999999998</v>
      </c>
      <c r="Q25" s="2">
        <f t="shared" si="0"/>
        <v>18377.509999999998</v>
      </c>
      <c r="R25" s="33" t="s">
        <v>137</v>
      </c>
      <c r="S25" s="33" t="s">
        <v>168</v>
      </c>
      <c r="U25" s="36" t="s">
        <v>137</v>
      </c>
      <c r="V25" s="8">
        <v>189170.11</v>
      </c>
      <c r="W25" s="8">
        <f t="shared" ca="1" si="20"/>
        <v>-81320.830000000016</v>
      </c>
      <c r="Y25" s="4"/>
    </row>
    <row r="26" spans="1:34">
      <c r="A26" s="53">
        <v>20071</v>
      </c>
      <c r="B26" s="6" t="s">
        <v>124</v>
      </c>
      <c r="C26" s="2">
        <v>2066</v>
      </c>
      <c r="D26" s="2">
        <v>2066</v>
      </c>
      <c r="E26" s="2">
        <v>2066</v>
      </c>
      <c r="F26" s="2">
        <v>2066</v>
      </c>
      <c r="G26" s="2">
        <v>2066</v>
      </c>
      <c r="H26" s="2">
        <v>2066</v>
      </c>
      <c r="I26" s="2">
        <v>2066</v>
      </c>
      <c r="J26" s="2">
        <v>2066</v>
      </c>
      <c r="K26" s="2">
        <v>2066</v>
      </c>
      <c r="L26" s="2">
        <v>2066</v>
      </c>
      <c r="M26" s="2">
        <v>2066</v>
      </c>
      <c r="N26" s="2">
        <v>2066</v>
      </c>
      <c r="O26" s="2">
        <v>2066</v>
      </c>
      <c r="P26" s="2">
        <v>2066</v>
      </c>
      <c r="Q26" s="2">
        <f t="shared" si="0"/>
        <v>28924</v>
      </c>
      <c r="R26" s="33" t="s">
        <v>138</v>
      </c>
      <c r="S26" s="33" t="s">
        <v>167</v>
      </c>
    </row>
    <row r="27" spans="1:34">
      <c r="A27" s="53">
        <v>10434</v>
      </c>
      <c r="B27" s="6" t="s">
        <v>210</v>
      </c>
      <c r="C27" s="2">
        <v>347.96</v>
      </c>
      <c r="D27" s="2">
        <v>353</v>
      </c>
      <c r="E27" s="2">
        <v>1359.61</v>
      </c>
      <c r="F27" s="2">
        <v>1396.7</v>
      </c>
      <c r="G27" s="2">
        <v>1563.24</v>
      </c>
      <c r="H27" s="2">
        <v>1808.72</v>
      </c>
      <c r="I27" s="2">
        <v>52.33</v>
      </c>
      <c r="J27" s="2">
        <v>1274.9000000000001</v>
      </c>
      <c r="K27" s="2">
        <v>1365.81</v>
      </c>
      <c r="L27" s="2">
        <v>1256.72</v>
      </c>
      <c r="M27" s="2">
        <v>1347.63</v>
      </c>
      <c r="N27" s="2">
        <v>1274.9000000000001</v>
      </c>
      <c r="O27" s="2">
        <v>1184</v>
      </c>
      <c r="P27" s="2">
        <v>1347.63</v>
      </c>
      <c r="Q27" s="2">
        <f t="shared" si="0"/>
        <v>15933.149999999998</v>
      </c>
      <c r="R27" s="33" t="s">
        <v>138</v>
      </c>
      <c r="S27" s="33" t="s">
        <v>168</v>
      </c>
    </row>
    <row r="28" spans="1:34">
      <c r="A28" s="53">
        <v>10151</v>
      </c>
      <c r="B28" s="6" t="s">
        <v>22</v>
      </c>
      <c r="C28" s="2">
        <v>2871.82</v>
      </c>
      <c r="D28" s="2">
        <v>2871.82</v>
      </c>
      <c r="E28" s="2">
        <v>2871.82</v>
      </c>
      <c r="F28" s="2">
        <v>2871.82</v>
      </c>
      <c r="G28" s="2">
        <v>2871.82</v>
      </c>
      <c r="H28" s="2">
        <v>2871.82</v>
      </c>
      <c r="I28" s="2">
        <v>2871.81</v>
      </c>
      <c r="J28" s="2">
        <v>2871.82</v>
      </c>
      <c r="K28" s="2">
        <v>2871.82</v>
      </c>
      <c r="L28" s="2">
        <v>2871.82</v>
      </c>
      <c r="M28" s="2">
        <v>2871.82</v>
      </c>
      <c r="N28" s="2">
        <v>2871.82</v>
      </c>
      <c r="O28" s="2">
        <v>2871.81</v>
      </c>
      <c r="P28" s="2">
        <v>2871.82</v>
      </c>
      <c r="Q28" s="2">
        <f t="shared" si="0"/>
        <v>40205.46</v>
      </c>
      <c r="R28" s="33" t="s">
        <v>142</v>
      </c>
      <c r="S28" s="33" t="s">
        <v>167</v>
      </c>
      <c r="U28" s="61" t="s">
        <v>151</v>
      </c>
      <c r="V28" s="61"/>
    </row>
    <row r="29" spans="1:34">
      <c r="A29" s="53">
        <v>10185</v>
      </c>
      <c r="B29" s="6" t="s">
        <v>23</v>
      </c>
      <c r="C29" s="2">
        <v>1497.21</v>
      </c>
      <c r="D29" s="2">
        <v>1424.02</v>
      </c>
      <c r="E29" s="2">
        <v>1398.78</v>
      </c>
      <c r="F29" s="2">
        <v>1451.05</v>
      </c>
      <c r="G29" s="2">
        <v>1360.15</v>
      </c>
      <c r="H29" s="2">
        <v>1416.96</v>
      </c>
      <c r="I29" s="2">
        <v>1303.33</v>
      </c>
      <c r="J29" s="2">
        <v>1462.38</v>
      </c>
      <c r="K29" s="2">
        <v>1316.93</v>
      </c>
      <c r="L29" s="2">
        <v>1048.4000000000001</v>
      </c>
      <c r="M29" s="2">
        <v>1192.26</v>
      </c>
      <c r="N29" s="2">
        <v>1498.74</v>
      </c>
      <c r="O29" s="2">
        <v>1303.33</v>
      </c>
      <c r="P29" s="2">
        <v>1394.23</v>
      </c>
      <c r="Q29" s="2">
        <f t="shared" si="0"/>
        <v>19067.77</v>
      </c>
      <c r="R29" s="33" t="s">
        <v>141</v>
      </c>
      <c r="S29" s="33" t="s">
        <v>168</v>
      </c>
      <c r="U29" s="9" t="s">
        <v>143</v>
      </c>
      <c r="V29" s="9" t="s">
        <v>0</v>
      </c>
      <c r="W29" s="9" t="s">
        <v>1</v>
      </c>
      <c r="X29" s="9" t="s">
        <v>2</v>
      </c>
      <c r="Y29" s="9" t="s">
        <v>3</v>
      </c>
      <c r="Z29" s="9" t="s">
        <v>4</v>
      </c>
      <c r="AA29" s="9" t="s">
        <v>5</v>
      </c>
      <c r="AB29" s="9" t="s">
        <v>6</v>
      </c>
      <c r="AC29" s="9" t="s">
        <v>7</v>
      </c>
      <c r="AD29" s="9" t="s">
        <v>8</v>
      </c>
      <c r="AE29" s="9" t="s">
        <v>9</v>
      </c>
      <c r="AF29" s="9" t="s">
        <v>10</v>
      </c>
      <c r="AG29" s="9" t="s">
        <v>11</v>
      </c>
      <c r="AH29" s="9" t="s">
        <v>80</v>
      </c>
    </row>
    <row r="30" spans="1:34">
      <c r="A30" s="53">
        <v>10509</v>
      </c>
      <c r="B30" s="6" t="s">
        <v>24</v>
      </c>
      <c r="C30" s="2">
        <v>1955.24</v>
      </c>
      <c r="D30" s="2">
        <v>2074.19</v>
      </c>
      <c r="E30" s="2">
        <v>2057.1999999999998</v>
      </c>
      <c r="F30" s="2">
        <v>2193.14</v>
      </c>
      <c r="G30" s="2">
        <v>2140.83</v>
      </c>
      <c r="H30" s="2">
        <v>2238.52</v>
      </c>
      <c r="I30" s="2">
        <v>1955.24</v>
      </c>
      <c r="J30" s="2">
        <v>2244.11</v>
      </c>
      <c r="K30" s="2">
        <v>1989.23</v>
      </c>
      <c r="L30" s="2">
        <v>2057.1999999999998</v>
      </c>
      <c r="M30" s="2">
        <v>2040.2</v>
      </c>
      <c r="N30" s="2">
        <v>1955.24</v>
      </c>
      <c r="O30" s="2">
        <v>1955.24</v>
      </c>
      <c r="P30" s="2">
        <v>2172.56</v>
      </c>
      <c r="Q30" s="2">
        <f t="shared" si="0"/>
        <v>29028.140000000007</v>
      </c>
      <c r="R30" s="33" t="s">
        <v>141</v>
      </c>
      <c r="S30" s="33" t="s">
        <v>168</v>
      </c>
      <c r="U30" s="36" t="s">
        <v>136</v>
      </c>
      <c r="V30" s="7">
        <f t="shared" ref="V30:AA36" si="21">COUNTIFS($R$2:$R$180,$U30,C$2:C$180,"&gt;0")</f>
        <v>7</v>
      </c>
      <c r="W30" s="7">
        <f t="shared" si="21"/>
        <v>7</v>
      </c>
      <c r="X30" s="7">
        <f t="shared" si="21"/>
        <v>7</v>
      </c>
      <c r="Y30" s="7">
        <f t="shared" si="21"/>
        <v>7</v>
      </c>
      <c r="Z30" s="7">
        <f t="shared" si="21"/>
        <v>7</v>
      </c>
      <c r="AA30" s="7">
        <f t="shared" si="21"/>
        <v>8</v>
      </c>
      <c r="AB30" s="7">
        <f t="shared" ref="AB30:AF36" si="22">COUNTIFS($R$2:$R$180,$U30,J$2:J$180,"&gt;0")</f>
        <v>9</v>
      </c>
      <c r="AC30" s="7">
        <f t="shared" si="22"/>
        <v>8</v>
      </c>
      <c r="AD30" s="7">
        <f t="shared" si="22"/>
        <v>7</v>
      </c>
      <c r="AE30" s="7">
        <f t="shared" si="22"/>
        <v>8</v>
      </c>
      <c r="AF30" s="7">
        <f t="shared" si="22"/>
        <v>8</v>
      </c>
      <c r="AG30" s="7">
        <f t="shared" ref="AG30:AG36" si="23">COUNTIFS($R$2:$R$180,$U30,P$2:P$180,"&gt;0")</f>
        <v>9</v>
      </c>
      <c r="AH30" s="40">
        <f>AVERAGE(V30:AG30)</f>
        <v>7.666666666666667</v>
      </c>
    </row>
    <row r="31" spans="1:34">
      <c r="A31" s="53">
        <v>10445</v>
      </c>
      <c r="B31" s="6" t="s">
        <v>219</v>
      </c>
      <c r="C31" s="2">
        <v>0</v>
      </c>
      <c r="D31" s="2">
        <v>0</v>
      </c>
      <c r="E31" s="2">
        <v>932.78</v>
      </c>
      <c r="F31" s="2">
        <v>1303.33</v>
      </c>
      <c r="G31" s="2">
        <v>1303.33</v>
      </c>
      <c r="H31" s="2">
        <v>1303.33</v>
      </c>
      <c r="I31" s="2">
        <v>806.48</v>
      </c>
      <c r="J31" s="2">
        <v>1303.33</v>
      </c>
      <c r="K31" s="2">
        <v>1314.66</v>
      </c>
      <c r="L31" s="2">
        <v>2494.7600000000002</v>
      </c>
      <c r="M31" s="2">
        <v>1303.33</v>
      </c>
      <c r="N31" s="2">
        <v>1018.84</v>
      </c>
      <c r="O31" s="2">
        <v>736.66</v>
      </c>
      <c r="P31" s="2">
        <v>1227.9100000000001</v>
      </c>
      <c r="Q31" s="2">
        <f t="shared" si="0"/>
        <v>15048.74</v>
      </c>
      <c r="R31" s="33" t="s">
        <v>141</v>
      </c>
      <c r="S31" s="33" t="s">
        <v>168</v>
      </c>
      <c r="U31" s="36" t="s">
        <v>138</v>
      </c>
      <c r="V31" s="7">
        <f t="shared" si="21"/>
        <v>10</v>
      </c>
      <c r="W31" s="7">
        <f t="shared" si="21"/>
        <v>10</v>
      </c>
      <c r="X31" s="7">
        <f t="shared" si="21"/>
        <v>10</v>
      </c>
      <c r="Y31" s="7">
        <f t="shared" si="21"/>
        <v>10</v>
      </c>
      <c r="Z31" s="7">
        <f t="shared" si="21"/>
        <v>10</v>
      </c>
      <c r="AA31" s="7">
        <f t="shared" si="21"/>
        <v>11</v>
      </c>
      <c r="AB31" s="7">
        <f t="shared" si="22"/>
        <v>10</v>
      </c>
      <c r="AC31" s="7">
        <f t="shared" si="22"/>
        <v>10</v>
      </c>
      <c r="AD31" s="7">
        <f t="shared" si="22"/>
        <v>11</v>
      </c>
      <c r="AE31" s="7">
        <f t="shared" si="22"/>
        <v>10</v>
      </c>
      <c r="AF31" s="7">
        <f t="shared" si="22"/>
        <v>10</v>
      </c>
      <c r="AG31" s="7">
        <f t="shared" si="23"/>
        <v>10</v>
      </c>
      <c r="AH31" s="40">
        <f t="shared" ref="AH31:AH36" si="24">AVERAGE(V31:AG31)</f>
        <v>10.166666666666666</v>
      </c>
    </row>
    <row r="32" spans="1:34">
      <c r="A32" s="53">
        <v>20023</v>
      </c>
      <c r="B32" s="6" t="s">
        <v>25</v>
      </c>
      <c r="C32" s="2">
        <v>1706.38</v>
      </c>
      <c r="D32" s="2">
        <v>1706.38</v>
      </c>
      <c r="E32" s="2">
        <v>1706.38</v>
      </c>
      <c r="F32" s="2">
        <v>1706.38</v>
      </c>
      <c r="G32" s="2">
        <v>1706.38</v>
      </c>
      <c r="H32" s="2">
        <v>1706.38</v>
      </c>
      <c r="I32" s="2">
        <v>1706.3700000000001</v>
      </c>
      <c r="J32" s="2">
        <v>1706.38</v>
      </c>
      <c r="K32" s="2">
        <v>1554.9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f t="shared" si="0"/>
        <v>15205.930000000002</v>
      </c>
      <c r="R32" s="33" t="s">
        <v>139</v>
      </c>
      <c r="S32" s="33" t="s">
        <v>167</v>
      </c>
      <c r="U32" s="36" t="s">
        <v>142</v>
      </c>
      <c r="V32" s="7">
        <f t="shared" si="21"/>
        <v>1</v>
      </c>
      <c r="W32" s="7">
        <f t="shared" si="21"/>
        <v>1</v>
      </c>
      <c r="X32" s="7">
        <f t="shared" si="21"/>
        <v>1</v>
      </c>
      <c r="Y32" s="7">
        <f t="shared" si="21"/>
        <v>1</v>
      </c>
      <c r="Z32" s="7">
        <f t="shared" si="21"/>
        <v>1</v>
      </c>
      <c r="AA32" s="7">
        <f t="shared" si="21"/>
        <v>1</v>
      </c>
      <c r="AB32" s="7">
        <f t="shared" si="22"/>
        <v>1</v>
      </c>
      <c r="AC32" s="7">
        <f t="shared" si="22"/>
        <v>2</v>
      </c>
      <c r="AD32" s="7">
        <f t="shared" si="22"/>
        <v>2</v>
      </c>
      <c r="AE32" s="7">
        <f t="shared" si="22"/>
        <v>2</v>
      </c>
      <c r="AF32" s="7">
        <f t="shared" si="22"/>
        <v>2</v>
      </c>
      <c r="AG32" s="7">
        <f t="shared" si="23"/>
        <v>2</v>
      </c>
      <c r="AH32" s="40">
        <f t="shared" si="24"/>
        <v>1.4166666666666667</v>
      </c>
    </row>
    <row r="33" spans="1:34">
      <c r="A33" s="53">
        <v>20032</v>
      </c>
      <c r="B33" s="6" t="s">
        <v>26</v>
      </c>
      <c r="C33" s="2">
        <v>2862.34</v>
      </c>
      <c r="D33" s="2">
        <v>2862.34</v>
      </c>
      <c r="E33" s="2">
        <v>2862.34</v>
      </c>
      <c r="F33" s="2">
        <v>2862.34</v>
      </c>
      <c r="G33" s="2">
        <v>2862.34</v>
      </c>
      <c r="H33" s="2">
        <v>2862.34</v>
      </c>
      <c r="I33" s="2">
        <v>2862.34</v>
      </c>
      <c r="J33" s="2">
        <v>2862.34</v>
      </c>
      <c r="K33" s="2">
        <v>2862.34</v>
      </c>
      <c r="L33" s="2">
        <v>2862.34</v>
      </c>
      <c r="M33" s="2">
        <v>2862.34</v>
      </c>
      <c r="N33" s="2">
        <v>2862.34</v>
      </c>
      <c r="O33" s="2">
        <v>2862.34</v>
      </c>
      <c r="P33" s="2">
        <v>2909.73</v>
      </c>
      <c r="Q33" s="2">
        <f t="shared" si="0"/>
        <v>40120.15</v>
      </c>
      <c r="R33" s="33" t="s">
        <v>139</v>
      </c>
      <c r="S33" s="33" t="s">
        <v>167</v>
      </c>
      <c r="U33" s="36" t="s">
        <v>139</v>
      </c>
      <c r="V33" s="7">
        <f t="shared" si="21"/>
        <v>4</v>
      </c>
      <c r="W33" s="7">
        <f t="shared" si="21"/>
        <v>4</v>
      </c>
      <c r="X33" s="7">
        <f t="shared" si="21"/>
        <v>4</v>
      </c>
      <c r="Y33" s="7">
        <f t="shared" si="21"/>
        <v>4</v>
      </c>
      <c r="Z33" s="7">
        <f t="shared" si="21"/>
        <v>4</v>
      </c>
      <c r="AA33" s="7">
        <f t="shared" si="21"/>
        <v>4</v>
      </c>
      <c r="AB33" s="7">
        <f t="shared" si="22"/>
        <v>5</v>
      </c>
      <c r="AC33" s="7">
        <f t="shared" si="22"/>
        <v>5</v>
      </c>
      <c r="AD33" s="7">
        <f t="shared" si="22"/>
        <v>4</v>
      </c>
      <c r="AE33" s="7">
        <f t="shared" si="22"/>
        <v>4</v>
      </c>
      <c r="AF33" s="7">
        <f t="shared" si="22"/>
        <v>4</v>
      </c>
      <c r="AG33" s="7">
        <f t="shared" si="23"/>
        <v>4</v>
      </c>
      <c r="AH33" s="40">
        <f t="shared" si="24"/>
        <v>4.166666666666667</v>
      </c>
    </row>
    <row r="34" spans="1:34">
      <c r="A34" s="53">
        <v>20051</v>
      </c>
      <c r="B34" s="6" t="s">
        <v>27</v>
      </c>
      <c r="C34" s="2">
        <v>2065.9899999999998</v>
      </c>
      <c r="D34" s="2">
        <v>2065.9899999999998</v>
      </c>
      <c r="E34" s="2">
        <v>2065.9899999999998</v>
      </c>
      <c r="F34" s="2">
        <v>2065.9899999999998</v>
      </c>
      <c r="G34" s="2">
        <v>2065.9899999999998</v>
      </c>
      <c r="H34" s="2">
        <v>2065.9899999999998</v>
      </c>
      <c r="I34" s="2">
        <v>2066</v>
      </c>
      <c r="J34" s="2">
        <v>2065.9899999999998</v>
      </c>
      <c r="K34" s="2">
        <v>2065.9899999999998</v>
      </c>
      <c r="L34" s="2">
        <v>2065.9899999999998</v>
      </c>
      <c r="M34" s="2">
        <v>2065.9899999999998</v>
      </c>
      <c r="N34" s="2">
        <v>2065.9899999999998</v>
      </c>
      <c r="O34" s="2">
        <v>2066</v>
      </c>
      <c r="P34" s="2">
        <v>2065.9899999999998</v>
      </c>
      <c r="Q34" s="2">
        <f t="shared" si="0"/>
        <v>28923.87999999999</v>
      </c>
      <c r="R34" s="33" t="s">
        <v>139</v>
      </c>
      <c r="S34" s="33" t="s">
        <v>167</v>
      </c>
      <c r="U34" s="36" t="s">
        <v>141</v>
      </c>
      <c r="V34" s="7">
        <f t="shared" si="21"/>
        <v>6</v>
      </c>
      <c r="W34" s="7">
        <f t="shared" si="21"/>
        <v>6</v>
      </c>
      <c r="X34" s="7">
        <f t="shared" si="21"/>
        <v>7</v>
      </c>
      <c r="Y34" s="7">
        <f t="shared" si="21"/>
        <v>6</v>
      </c>
      <c r="Z34" s="7">
        <f t="shared" si="21"/>
        <v>6</v>
      </c>
      <c r="AA34" s="7">
        <f t="shared" si="21"/>
        <v>6</v>
      </c>
      <c r="AB34" s="7">
        <f t="shared" si="22"/>
        <v>6</v>
      </c>
      <c r="AC34" s="7">
        <f t="shared" si="22"/>
        <v>6</v>
      </c>
      <c r="AD34" s="7">
        <f t="shared" si="22"/>
        <v>5</v>
      </c>
      <c r="AE34" s="7">
        <f t="shared" si="22"/>
        <v>5</v>
      </c>
      <c r="AF34" s="7">
        <f t="shared" si="22"/>
        <v>5</v>
      </c>
      <c r="AG34" s="7">
        <f t="shared" si="23"/>
        <v>5</v>
      </c>
      <c r="AH34" s="40">
        <f t="shared" si="24"/>
        <v>5.75</v>
      </c>
    </row>
    <row r="35" spans="1:34">
      <c r="A35" s="53">
        <v>20083</v>
      </c>
      <c r="B35" s="6" t="s">
        <v>229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966.95</v>
      </c>
      <c r="K35" s="2">
        <v>1706.37</v>
      </c>
      <c r="L35" s="2">
        <v>1706.37</v>
      </c>
      <c r="M35" s="2">
        <v>1706.37</v>
      </c>
      <c r="N35" s="2">
        <v>1706.37</v>
      </c>
      <c r="O35" s="2">
        <v>1585.81</v>
      </c>
      <c r="P35" s="2">
        <v>1706.37</v>
      </c>
      <c r="Q35" s="2">
        <f t="shared" si="0"/>
        <v>11084.61</v>
      </c>
      <c r="R35" s="33" t="s">
        <v>139</v>
      </c>
      <c r="S35" s="33" t="s">
        <v>167</v>
      </c>
      <c r="U35" s="36" t="s">
        <v>137</v>
      </c>
      <c r="V35" s="7">
        <f t="shared" si="21"/>
        <v>11</v>
      </c>
      <c r="W35" s="7">
        <f t="shared" si="21"/>
        <v>10</v>
      </c>
      <c r="X35" s="7">
        <f t="shared" si="21"/>
        <v>10</v>
      </c>
      <c r="Y35" s="7">
        <f t="shared" si="21"/>
        <v>10</v>
      </c>
      <c r="Z35" s="7">
        <f t="shared" si="21"/>
        <v>11</v>
      </c>
      <c r="AA35" s="7">
        <f t="shared" si="21"/>
        <v>10</v>
      </c>
      <c r="AB35" s="7">
        <f t="shared" si="22"/>
        <v>10</v>
      </c>
      <c r="AC35" s="7">
        <f t="shared" si="22"/>
        <v>10</v>
      </c>
      <c r="AD35" s="7">
        <f t="shared" si="22"/>
        <v>11</v>
      </c>
      <c r="AE35" s="7">
        <f t="shared" si="22"/>
        <v>11</v>
      </c>
      <c r="AF35" s="7">
        <f t="shared" si="22"/>
        <v>11</v>
      </c>
      <c r="AG35" s="7">
        <f t="shared" si="23"/>
        <v>12</v>
      </c>
      <c r="AH35" s="40">
        <f t="shared" si="24"/>
        <v>10.583333333333334</v>
      </c>
    </row>
    <row r="36" spans="1:34">
      <c r="A36" s="53">
        <v>10007</v>
      </c>
      <c r="B36" s="6" t="s">
        <v>28</v>
      </c>
      <c r="C36" s="2">
        <v>1066.4000000000001</v>
      </c>
      <c r="D36" s="2">
        <v>974.19</v>
      </c>
      <c r="E36" s="2">
        <v>1029.0899999999999</v>
      </c>
      <c r="F36" s="2">
        <v>1029.0899999999999</v>
      </c>
      <c r="G36" s="2">
        <v>1002.96</v>
      </c>
      <c r="H36" s="2">
        <v>1085.9100000000001</v>
      </c>
      <c r="I36" s="2">
        <v>965.46</v>
      </c>
      <c r="J36" s="2">
        <v>988.89</v>
      </c>
      <c r="K36" s="2">
        <v>1066.6400000000001</v>
      </c>
      <c r="L36" s="2">
        <v>1013.18</v>
      </c>
      <c r="M36" s="2">
        <v>1076.82</v>
      </c>
      <c r="N36" s="2">
        <v>997.28</v>
      </c>
      <c r="O36" s="2">
        <v>928.73</v>
      </c>
      <c r="P36" s="2">
        <v>1062.8499999999999</v>
      </c>
      <c r="Q36" s="2">
        <f t="shared" si="0"/>
        <v>14287.490000000002</v>
      </c>
      <c r="R36" s="33" t="s">
        <v>140</v>
      </c>
      <c r="S36" s="33" t="s">
        <v>167</v>
      </c>
      <c r="U36" s="36" t="s">
        <v>140</v>
      </c>
      <c r="V36" s="7">
        <f t="shared" si="21"/>
        <v>91</v>
      </c>
      <c r="W36" s="7">
        <f t="shared" si="21"/>
        <v>93</v>
      </c>
      <c r="X36" s="7">
        <f t="shared" si="21"/>
        <v>92</v>
      </c>
      <c r="Y36" s="7">
        <f t="shared" si="21"/>
        <v>92</v>
      </c>
      <c r="Z36" s="7">
        <f t="shared" si="21"/>
        <v>90</v>
      </c>
      <c r="AA36" s="7">
        <f t="shared" si="21"/>
        <v>101</v>
      </c>
      <c r="AB36" s="7">
        <f t="shared" si="22"/>
        <v>100</v>
      </c>
      <c r="AC36" s="7">
        <f t="shared" si="22"/>
        <v>103</v>
      </c>
      <c r="AD36" s="7">
        <f t="shared" si="22"/>
        <v>105</v>
      </c>
      <c r="AE36" s="7">
        <f t="shared" si="22"/>
        <v>103</v>
      </c>
      <c r="AF36" s="7">
        <f t="shared" si="22"/>
        <v>103</v>
      </c>
      <c r="AG36" s="7">
        <f t="shared" si="23"/>
        <v>102</v>
      </c>
      <c r="AH36" s="40">
        <f t="shared" si="24"/>
        <v>97.916666666666671</v>
      </c>
    </row>
    <row r="37" spans="1:34">
      <c r="A37" s="53">
        <v>10008</v>
      </c>
      <c r="B37" s="6" t="s">
        <v>29</v>
      </c>
      <c r="C37" s="2">
        <v>2056.9899999999998</v>
      </c>
      <c r="D37" s="2">
        <v>1864.7</v>
      </c>
      <c r="E37" s="2">
        <v>1863.56</v>
      </c>
      <c r="F37" s="2">
        <v>1961.83</v>
      </c>
      <c r="G37" s="2">
        <v>1923.2</v>
      </c>
      <c r="H37" s="2">
        <v>1923.2</v>
      </c>
      <c r="I37" s="2">
        <v>1831.15</v>
      </c>
      <c r="J37" s="2">
        <v>2003.91</v>
      </c>
      <c r="K37" s="2">
        <v>2022.06</v>
      </c>
      <c r="L37" s="2">
        <v>1922.07</v>
      </c>
      <c r="M37" s="2">
        <v>1923.2</v>
      </c>
      <c r="N37" s="2">
        <v>1939.11</v>
      </c>
      <c r="O37" s="2">
        <v>1831.15</v>
      </c>
      <c r="P37" s="2">
        <v>1905.02</v>
      </c>
      <c r="Q37" s="2">
        <f t="shared" si="0"/>
        <v>26971.150000000005</v>
      </c>
      <c r="R37" s="33" t="s">
        <v>140</v>
      </c>
      <c r="S37" s="33" t="s">
        <v>167</v>
      </c>
      <c r="U37" s="49" t="s">
        <v>80</v>
      </c>
      <c r="V37" s="49">
        <f>SUM(V30:V36)</f>
        <v>130</v>
      </c>
      <c r="W37" s="49">
        <f t="shared" ref="W37:AG37" si="25">SUM(W30:W36)</f>
        <v>131</v>
      </c>
      <c r="X37" s="49">
        <f t="shared" si="25"/>
        <v>131</v>
      </c>
      <c r="Y37" s="49">
        <f t="shared" si="25"/>
        <v>130</v>
      </c>
      <c r="Z37" s="49">
        <f t="shared" si="25"/>
        <v>129</v>
      </c>
      <c r="AA37" s="49">
        <f t="shared" si="25"/>
        <v>141</v>
      </c>
      <c r="AB37" s="49">
        <f t="shared" si="25"/>
        <v>141</v>
      </c>
      <c r="AC37" s="49">
        <f t="shared" si="25"/>
        <v>144</v>
      </c>
      <c r="AD37" s="49">
        <f t="shared" si="25"/>
        <v>145</v>
      </c>
      <c r="AE37" s="49">
        <f t="shared" si="25"/>
        <v>143</v>
      </c>
      <c r="AF37" s="49">
        <f t="shared" si="25"/>
        <v>143</v>
      </c>
      <c r="AG37" s="49">
        <f t="shared" si="25"/>
        <v>144</v>
      </c>
      <c r="AH37" s="50">
        <f>SUM(AH30:AH36)</f>
        <v>137.66666666666669</v>
      </c>
    </row>
    <row r="38" spans="1:34">
      <c r="A38" s="53">
        <v>10033</v>
      </c>
      <c r="B38" s="6" t="s">
        <v>30</v>
      </c>
      <c r="C38" s="2">
        <v>2026.82</v>
      </c>
      <c r="D38" s="2">
        <v>1868.32</v>
      </c>
      <c r="E38" s="2">
        <v>1920.5900000000001</v>
      </c>
      <c r="F38" s="2">
        <v>1854.17</v>
      </c>
      <c r="G38" s="2">
        <v>2016.66</v>
      </c>
      <c r="H38" s="2">
        <v>1926.9</v>
      </c>
      <c r="I38" s="2">
        <v>1833.72</v>
      </c>
      <c r="J38" s="2">
        <v>2052.0100000000002</v>
      </c>
      <c r="K38" s="2">
        <v>1951.91</v>
      </c>
      <c r="L38" s="2">
        <v>1979.2</v>
      </c>
      <c r="M38" s="2">
        <v>1924.62</v>
      </c>
      <c r="N38" s="2">
        <v>1974.71</v>
      </c>
      <c r="O38" s="2">
        <v>1833.72</v>
      </c>
      <c r="P38" s="2">
        <v>1924.64</v>
      </c>
      <c r="Q38" s="2">
        <f t="shared" si="0"/>
        <v>27087.989999999998</v>
      </c>
      <c r="R38" s="33" t="s">
        <v>140</v>
      </c>
      <c r="S38" s="33" t="s">
        <v>167</v>
      </c>
    </row>
    <row r="39" spans="1:34">
      <c r="A39" s="53">
        <v>10500</v>
      </c>
      <c r="B39" s="6" t="s">
        <v>31</v>
      </c>
      <c r="C39" s="2">
        <v>1604.24</v>
      </c>
      <c r="D39" s="2">
        <v>1524.06</v>
      </c>
      <c r="E39" s="2">
        <v>1494.8</v>
      </c>
      <c r="F39" s="2">
        <v>1619.23</v>
      </c>
      <c r="G39" s="2">
        <v>1476.6200000000001</v>
      </c>
      <c r="H39" s="2">
        <v>1495.94</v>
      </c>
      <c r="I39" s="2">
        <v>1403.89</v>
      </c>
      <c r="J39" s="2">
        <v>1673.8700000000001</v>
      </c>
      <c r="K39" s="2">
        <v>1508.26</v>
      </c>
      <c r="L39" s="2">
        <v>1617.34</v>
      </c>
      <c r="M39" s="2">
        <v>1567.51</v>
      </c>
      <c r="N39" s="2">
        <v>1476.62</v>
      </c>
      <c r="O39" s="2">
        <v>1403.89</v>
      </c>
      <c r="P39" s="2">
        <v>1494.8</v>
      </c>
      <c r="Q39" s="2">
        <f t="shared" si="0"/>
        <v>21361.069999999996</v>
      </c>
      <c r="R39" s="33" t="s">
        <v>140</v>
      </c>
      <c r="S39" s="33" t="s">
        <v>167</v>
      </c>
      <c r="U39" s="7" t="s">
        <v>158</v>
      </c>
      <c r="V39" s="38">
        <f>(V30+V31+V32+V33+V34+V35)/V37</f>
        <v>0.3</v>
      </c>
      <c r="W39" s="38">
        <f t="shared" ref="W39:AH39" si="26">(W30+W31+W32+W33+W34+W35)/W37</f>
        <v>0.29007633587786258</v>
      </c>
      <c r="X39" s="38">
        <f t="shared" si="26"/>
        <v>0.29770992366412213</v>
      </c>
      <c r="Y39" s="38">
        <f t="shared" si="26"/>
        <v>0.29230769230769232</v>
      </c>
      <c r="Z39" s="38">
        <f t="shared" si="26"/>
        <v>0.30232558139534882</v>
      </c>
      <c r="AA39" s="38">
        <f t="shared" si="26"/>
        <v>0.28368794326241137</v>
      </c>
      <c r="AB39" s="38">
        <f t="shared" si="26"/>
        <v>0.29078014184397161</v>
      </c>
      <c r="AC39" s="38">
        <f t="shared" si="26"/>
        <v>0.28472222222222221</v>
      </c>
      <c r="AD39" s="38">
        <f t="shared" si="26"/>
        <v>0.27586206896551724</v>
      </c>
      <c r="AE39" s="38">
        <f t="shared" si="26"/>
        <v>0.27972027972027974</v>
      </c>
      <c r="AF39" s="38">
        <f t="shared" si="26"/>
        <v>0.27972027972027974</v>
      </c>
      <c r="AG39" s="38">
        <f t="shared" si="26"/>
        <v>0.29166666666666669</v>
      </c>
      <c r="AH39" s="38">
        <f t="shared" si="26"/>
        <v>0.28874092009685226</v>
      </c>
    </row>
    <row r="40" spans="1:34">
      <c r="A40" s="53">
        <v>10501</v>
      </c>
      <c r="B40" s="6" t="s">
        <v>32</v>
      </c>
      <c r="C40" s="2">
        <v>1524.6200000000001</v>
      </c>
      <c r="D40" s="2">
        <v>1425.6000000000001</v>
      </c>
      <c r="E40" s="2">
        <v>1489.24</v>
      </c>
      <c r="F40" s="2">
        <v>1351.81</v>
      </c>
      <c r="G40" s="2">
        <v>1525.6000000000001</v>
      </c>
      <c r="H40" s="2">
        <v>1434.69</v>
      </c>
      <c r="I40" s="2">
        <v>1343.78</v>
      </c>
      <c r="J40" s="2">
        <v>1398.33</v>
      </c>
      <c r="K40" s="2">
        <v>1361.97</v>
      </c>
      <c r="L40" s="2">
        <v>1471.06</v>
      </c>
      <c r="M40" s="2">
        <v>1489.24</v>
      </c>
      <c r="N40" s="2">
        <v>1333.4</v>
      </c>
      <c r="O40" s="2">
        <v>1343.78</v>
      </c>
      <c r="P40" s="2">
        <v>1500.26</v>
      </c>
      <c r="Q40" s="2">
        <f t="shared" si="0"/>
        <v>19993.379999999997</v>
      </c>
      <c r="R40" s="33" t="s">
        <v>140</v>
      </c>
      <c r="S40" s="33" t="s">
        <v>167</v>
      </c>
      <c r="U40" s="7" t="s">
        <v>133</v>
      </c>
      <c r="V40" s="38">
        <f>V36/V37</f>
        <v>0.7</v>
      </c>
      <c r="W40" s="38">
        <f t="shared" ref="W40:AH40" si="27">W36/W37</f>
        <v>0.70992366412213737</v>
      </c>
      <c r="X40" s="38">
        <f t="shared" si="27"/>
        <v>0.70229007633587781</v>
      </c>
      <c r="Y40" s="38">
        <f t="shared" si="27"/>
        <v>0.70769230769230773</v>
      </c>
      <c r="Z40" s="38">
        <f t="shared" si="27"/>
        <v>0.69767441860465118</v>
      </c>
      <c r="AA40" s="38">
        <f t="shared" si="27"/>
        <v>0.71631205673758869</v>
      </c>
      <c r="AB40" s="38">
        <f t="shared" si="27"/>
        <v>0.70921985815602839</v>
      </c>
      <c r="AC40" s="38">
        <f t="shared" si="27"/>
        <v>0.71527777777777779</v>
      </c>
      <c r="AD40" s="38">
        <f t="shared" si="27"/>
        <v>0.72413793103448276</v>
      </c>
      <c r="AE40" s="38">
        <f t="shared" si="27"/>
        <v>0.72027972027972031</v>
      </c>
      <c r="AF40" s="38">
        <f t="shared" si="27"/>
        <v>0.72027972027972031</v>
      </c>
      <c r="AG40" s="38">
        <f t="shared" si="27"/>
        <v>0.70833333333333337</v>
      </c>
      <c r="AH40" s="38">
        <f t="shared" si="27"/>
        <v>0.71125907990314763</v>
      </c>
    </row>
    <row r="41" spans="1:34">
      <c r="A41" s="54">
        <v>10507</v>
      </c>
      <c r="B41" s="28" t="s">
        <v>33</v>
      </c>
      <c r="C41" s="2">
        <v>1974.13</v>
      </c>
      <c r="D41" s="2">
        <v>1898</v>
      </c>
      <c r="E41" s="2">
        <v>1842.32</v>
      </c>
      <c r="F41" s="2">
        <v>1793.08</v>
      </c>
      <c r="G41" s="2">
        <v>1901.88</v>
      </c>
      <c r="H41" s="2">
        <v>2079.36</v>
      </c>
      <c r="I41" s="2">
        <v>1828.66</v>
      </c>
      <c r="J41" s="2">
        <v>1909.83</v>
      </c>
      <c r="K41" s="2">
        <v>1909.83</v>
      </c>
      <c r="L41" s="2">
        <v>2018.91</v>
      </c>
      <c r="M41" s="2">
        <v>1937.09</v>
      </c>
      <c r="N41" s="2">
        <v>2018.91</v>
      </c>
      <c r="O41" s="2">
        <v>1828.66</v>
      </c>
      <c r="P41" s="2">
        <v>2000.06</v>
      </c>
      <c r="Q41" s="2">
        <f t="shared" si="0"/>
        <v>26940.720000000001</v>
      </c>
      <c r="R41" s="33" t="s">
        <v>140</v>
      </c>
      <c r="S41" s="33" t="s">
        <v>167</v>
      </c>
    </row>
    <row r="42" spans="1:34">
      <c r="A42" s="55">
        <v>10253</v>
      </c>
      <c r="B42" s="32" t="s">
        <v>108</v>
      </c>
      <c r="C42" s="2">
        <v>1496.01</v>
      </c>
      <c r="D42" s="2">
        <v>1585.31</v>
      </c>
      <c r="E42" s="2">
        <v>1520.96</v>
      </c>
      <c r="F42" s="2">
        <v>1503.1000000000001</v>
      </c>
      <c r="G42" s="2">
        <v>1503.1000000000001</v>
      </c>
      <c r="H42" s="2">
        <v>1708.81</v>
      </c>
      <c r="I42" s="2">
        <v>1503.1100000000001</v>
      </c>
      <c r="J42" s="2">
        <v>1503.1000000000001</v>
      </c>
      <c r="K42" s="2">
        <v>1714.1</v>
      </c>
      <c r="L42" s="2">
        <v>1503.1</v>
      </c>
      <c r="M42" s="2">
        <v>1555.35</v>
      </c>
      <c r="N42" s="2">
        <v>1503.1</v>
      </c>
      <c r="O42" s="2">
        <v>1503.11</v>
      </c>
      <c r="P42" s="2">
        <v>1594.54</v>
      </c>
      <c r="Q42" s="2">
        <f t="shared" si="0"/>
        <v>21696.800000000003</v>
      </c>
      <c r="R42" s="33" t="s">
        <v>141</v>
      </c>
      <c r="S42" s="33" t="s">
        <v>168</v>
      </c>
      <c r="U42" s="41" t="s">
        <v>169</v>
      </c>
      <c r="V42" s="42">
        <f t="shared" ref="V42:AA42" si="28">COUNTIFS(C2:C180,"&gt;0",$S$2:$S$180,"H")</f>
        <v>49</v>
      </c>
      <c r="W42" s="42">
        <f t="shared" si="28"/>
        <v>49</v>
      </c>
      <c r="X42" s="42">
        <f t="shared" si="28"/>
        <v>50</v>
      </c>
      <c r="Y42" s="42">
        <f t="shared" si="28"/>
        <v>49</v>
      </c>
      <c r="Z42" s="42">
        <f t="shared" si="28"/>
        <v>49</v>
      </c>
      <c r="AA42" s="42">
        <f t="shared" si="28"/>
        <v>55</v>
      </c>
      <c r="AB42" s="42">
        <f>COUNTIFS(J2:J180,"&gt;0",$S$2:$S$180,"H")</f>
        <v>55</v>
      </c>
      <c r="AC42" s="42">
        <f>COUNTIFS(K2:K180,"&gt;0",$S$2:$S$180,"H")</f>
        <v>55</v>
      </c>
      <c r="AD42" s="42">
        <f>COUNTIFS(L2:L180,"&gt;0",$S$2:$S$180,"H")</f>
        <v>56</v>
      </c>
      <c r="AE42" s="42">
        <f>COUNTIFS(M2:M180,"&gt;0",$S$2:$S$180,"H")</f>
        <v>57</v>
      </c>
      <c r="AF42" s="42">
        <f>COUNTIFS(N2:N180,"&gt;0",$S$2:$S$180,"H")</f>
        <v>56</v>
      </c>
      <c r="AG42" s="42">
        <f>COUNTIFS(P2:P180,"&gt;0",$S$2:$S$180,"H")</f>
        <v>58</v>
      </c>
      <c r="AH42" s="42">
        <f>AVERAGE(V42:AG42)</f>
        <v>53.166666666666664</v>
      </c>
    </row>
    <row r="43" spans="1:34">
      <c r="A43" s="53">
        <v>10254</v>
      </c>
      <c r="B43" s="6" t="s">
        <v>130</v>
      </c>
      <c r="C43" s="2">
        <v>1138.79</v>
      </c>
      <c r="D43" s="2">
        <v>994.14</v>
      </c>
      <c r="E43" s="2">
        <v>1100.6600000000001</v>
      </c>
      <c r="F43" s="2">
        <v>1065.1500000000001</v>
      </c>
      <c r="G43" s="2">
        <v>1100.6600000000001</v>
      </c>
      <c r="H43" s="2">
        <v>1065.1500000000001</v>
      </c>
      <c r="I43" s="2">
        <v>1184</v>
      </c>
      <c r="J43" s="2">
        <v>1100.6600000000001</v>
      </c>
      <c r="K43" s="2">
        <v>1100.6600000000001</v>
      </c>
      <c r="L43" s="2">
        <v>1065.1500000000001</v>
      </c>
      <c r="M43" s="2">
        <v>1100.6600000000001</v>
      </c>
      <c r="N43" s="2">
        <v>1065.1500000000001</v>
      </c>
      <c r="O43" s="2">
        <v>1184</v>
      </c>
      <c r="P43" s="2">
        <v>1100.6600000000001</v>
      </c>
      <c r="Q43" s="2">
        <f t="shared" si="0"/>
        <v>15365.489999999998</v>
      </c>
      <c r="R43" s="33" t="s">
        <v>140</v>
      </c>
      <c r="S43" s="33" t="s">
        <v>167</v>
      </c>
      <c r="U43" s="44" t="s">
        <v>170</v>
      </c>
      <c r="V43" s="45">
        <f t="shared" ref="V43:AA43" si="29">COUNTIFS(C2:C180,"&gt;0",$S$2:$S$180,"M")</f>
        <v>81</v>
      </c>
      <c r="W43" s="45">
        <f t="shared" si="29"/>
        <v>82</v>
      </c>
      <c r="X43" s="45">
        <f t="shared" si="29"/>
        <v>81</v>
      </c>
      <c r="Y43" s="45">
        <f t="shared" si="29"/>
        <v>81</v>
      </c>
      <c r="Z43" s="45">
        <f t="shared" si="29"/>
        <v>80</v>
      </c>
      <c r="AA43" s="45">
        <f t="shared" si="29"/>
        <v>86</v>
      </c>
      <c r="AB43" s="45">
        <f>COUNTIFS(J2:J180,"&gt;0",$S$2:$S$180,"M")</f>
        <v>86</v>
      </c>
      <c r="AC43" s="45">
        <f>COUNTIFS(K2:K180,"&gt;0",$S$2:$S$180,"M")</f>
        <v>89</v>
      </c>
      <c r="AD43" s="45">
        <f>COUNTIFS(L2:L180,"&gt;0",$S$2:$S$180,"M")</f>
        <v>89</v>
      </c>
      <c r="AE43" s="45">
        <f>COUNTIFS(M2:M180,"&gt;0",$S$2:$S$180,"M")</f>
        <v>86</v>
      </c>
      <c r="AF43" s="45">
        <f>COUNTIFS(N2:N180,"&gt;0",$S$2:$S$180,"M")</f>
        <v>87</v>
      </c>
      <c r="AG43" s="45">
        <f>COUNTIFS(P2:P180,"&gt;0",$S$2:$S$180,"M")</f>
        <v>86</v>
      </c>
      <c r="AH43" s="45">
        <f>AVERAGE(V43:AG43)</f>
        <v>84.5</v>
      </c>
    </row>
    <row r="44" spans="1:34">
      <c r="A44" s="53">
        <v>10010</v>
      </c>
      <c r="B44" s="6" t="s">
        <v>34</v>
      </c>
      <c r="C44" s="2">
        <v>1566.56</v>
      </c>
      <c r="D44" s="2">
        <v>1378.28</v>
      </c>
      <c r="E44" s="2">
        <v>1387.3700000000001</v>
      </c>
      <c r="F44" s="2">
        <v>1349.57</v>
      </c>
      <c r="G44" s="2">
        <v>1440.47</v>
      </c>
      <c r="H44" s="2">
        <v>1640.46</v>
      </c>
      <c r="I44" s="2">
        <v>1318.18</v>
      </c>
      <c r="J44" s="2">
        <v>1440.47</v>
      </c>
      <c r="K44" s="2">
        <v>1476.84</v>
      </c>
      <c r="L44" s="2">
        <v>1397.36</v>
      </c>
      <c r="M44" s="2">
        <v>2216.2800000000002</v>
      </c>
      <c r="N44" s="2">
        <v>0</v>
      </c>
      <c r="O44" s="2">
        <v>0</v>
      </c>
      <c r="P44" s="2">
        <v>0</v>
      </c>
      <c r="Q44" s="2">
        <f t="shared" si="0"/>
        <v>16611.84</v>
      </c>
      <c r="R44" s="33" t="s">
        <v>140</v>
      </c>
      <c r="S44" s="33" t="s">
        <v>167</v>
      </c>
      <c r="U44" s="47" t="s">
        <v>80</v>
      </c>
      <c r="V44" s="48">
        <f>SUM(V42:V43)</f>
        <v>130</v>
      </c>
      <c r="W44" s="48">
        <f t="shared" ref="W44:AH44" si="30">SUM(W42:W43)</f>
        <v>131</v>
      </c>
      <c r="X44" s="48">
        <f t="shared" si="30"/>
        <v>131</v>
      </c>
      <c r="Y44" s="48">
        <f t="shared" si="30"/>
        <v>130</v>
      </c>
      <c r="Z44" s="48">
        <f t="shared" si="30"/>
        <v>129</v>
      </c>
      <c r="AA44" s="48">
        <f t="shared" si="30"/>
        <v>141</v>
      </c>
      <c r="AB44" s="48">
        <f t="shared" si="30"/>
        <v>141</v>
      </c>
      <c r="AC44" s="48">
        <f t="shared" si="30"/>
        <v>144</v>
      </c>
      <c r="AD44" s="48">
        <f t="shared" si="30"/>
        <v>145</v>
      </c>
      <c r="AE44" s="48">
        <f t="shared" si="30"/>
        <v>143</v>
      </c>
      <c r="AF44" s="48">
        <f t="shared" si="30"/>
        <v>143</v>
      </c>
      <c r="AG44" s="48">
        <f t="shared" si="30"/>
        <v>144</v>
      </c>
      <c r="AH44" s="48">
        <f t="shared" si="30"/>
        <v>137.66666666666666</v>
      </c>
    </row>
    <row r="45" spans="1:34">
      <c r="A45" s="53">
        <v>10011</v>
      </c>
      <c r="B45" s="6" t="s">
        <v>35</v>
      </c>
      <c r="C45" s="2">
        <v>1603.29</v>
      </c>
      <c r="D45" s="2">
        <v>1443.3</v>
      </c>
      <c r="E45" s="2">
        <v>1506.94</v>
      </c>
      <c r="F45" s="2">
        <v>1469.13</v>
      </c>
      <c r="G45" s="2">
        <v>1690.7</v>
      </c>
      <c r="H45" s="2">
        <v>1505.49</v>
      </c>
      <c r="I45" s="2">
        <v>1383.66</v>
      </c>
      <c r="J45" s="2">
        <v>1560.04</v>
      </c>
      <c r="K45" s="2">
        <v>1432.77</v>
      </c>
      <c r="L45" s="2">
        <v>1541.86</v>
      </c>
      <c r="M45" s="2">
        <v>1560.04</v>
      </c>
      <c r="N45" s="2">
        <v>1578.22</v>
      </c>
      <c r="O45" s="2">
        <v>1414.58</v>
      </c>
      <c r="P45" s="2">
        <v>1541.86</v>
      </c>
      <c r="Q45" s="2">
        <f t="shared" si="0"/>
        <v>21231.880000000005</v>
      </c>
      <c r="R45" s="33" t="s">
        <v>140</v>
      </c>
      <c r="S45" s="33" t="s">
        <v>167</v>
      </c>
      <c r="U45" s="41" t="s">
        <v>171</v>
      </c>
      <c r="V45" s="43">
        <f>V42/V44</f>
        <v>0.37692307692307692</v>
      </c>
      <c r="W45" s="43">
        <f t="shared" ref="W45:AH45" si="31">W42/W44</f>
        <v>0.37404580152671757</v>
      </c>
      <c r="X45" s="43">
        <f t="shared" si="31"/>
        <v>0.38167938931297712</v>
      </c>
      <c r="Y45" s="43">
        <f t="shared" si="31"/>
        <v>0.37692307692307692</v>
      </c>
      <c r="Z45" s="43">
        <f t="shared" si="31"/>
        <v>0.37984496124031009</v>
      </c>
      <c r="AA45" s="43">
        <f t="shared" si="31"/>
        <v>0.39007092198581561</v>
      </c>
      <c r="AB45" s="43">
        <f t="shared" si="31"/>
        <v>0.39007092198581561</v>
      </c>
      <c r="AC45" s="43">
        <f t="shared" si="31"/>
        <v>0.38194444444444442</v>
      </c>
      <c r="AD45" s="43">
        <f t="shared" si="31"/>
        <v>0.38620689655172413</v>
      </c>
      <c r="AE45" s="43">
        <f t="shared" si="31"/>
        <v>0.39860139860139859</v>
      </c>
      <c r="AF45" s="43">
        <f t="shared" si="31"/>
        <v>0.39160839160839161</v>
      </c>
      <c r="AG45" s="43">
        <f t="shared" si="31"/>
        <v>0.40277777777777779</v>
      </c>
      <c r="AH45" s="43">
        <f t="shared" si="31"/>
        <v>0.3861985472154964</v>
      </c>
    </row>
    <row r="46" spans="1:34">
      <c r="A46" s="53">
        <v>10014</v>
      </c>
      <c r="B46" s="6" t="s">
        <v>36</v>
      </c>
      <c r="C46" s="2">
        <v>1097.6300000000001</v>
      </c>
      <c r="D46" s="2">
        <v>991.41</v>
      </c>
      <c r="E46" s="2">
        <v>1245.94</v>
      </c>
      <c r="F46" s="2">
        <v>1266.3499999999999</v>
      </c>
      <c r="G46" s="2">
        <v>1266.3499999999999</v>
      </c>
      <c r="H46" s="2">
        <v>1266.3499999999999</v>
      </c>
      <c r="I46" s="2">
        <v>1266.3499999999999</v>
      </c>
      <c r="J46" s="2">
        <v>1266.3499999999999</v>
      </c>
      <c r="K46" s="2">
        <v>1266.3499999999999</v>
      </c>
      <c r="L46" s="2">
        <v>1266.3499999999999</v>
      </c>
      <c r="M46" s="2">
        <v>1266.3499999999999</v>
      </c>
      <c r="N46" s="2">
        <v>1266.3499999999999</v>
      </c>
      <c r="O46" s="2">
        <v>1266.3499999999999</v>
      </c>
      <c r="P46" s="2">
        <v>1266.3499999999999</v>
      </c>
      <c r="Q46" s="2">
        <f t="shared" si="0"/>
        <v>17264.830000000002</v>
      </c>
      <c r="R46" s="33" t="s">
        <v>140</v>
      </c>
      <c r="S46" s="33" t="s">
        <v>167</v>
      </c>
      <c r="U46" s="44" t="s">
        <v>172</v>
      </c>
      <c r="V46" s="46">
        <f>V43/V44</f>
        <v>0.62307692307692308</v>
      </c>
      <c r="W46" s="46">
        <f t="shared" ref="W46:AH46" si="32">W43/W44</f>
        <v>0.62595419847328249</v>
      </c>
      <c r="X46" s="46">
        <f t="shared" si="32"/>
        <v>0.61832061068702293</v>
      </c>
      <c r="Y46" s="46">
        <f t="shared" si="32"/>
        <v>0.62307692307692308</v>
      </c>
      <c r="Z46" s="46">
        <f t="shared" si="32"/>
        <v>0.62015503875968991</v>
      </c>
      <c r="AA46" s="46">
        <f t="shared" si="32"/>
        <v>0.60992907801418439</v>
      </c>
      <c r="AB46" s="46">
        <f t="shared" si="32"/>
        <v>0.60992907801418439</v>
      </c>
      <c r="AC46" s="46">
        <f t="shared" si="32"/>
        <v>0.61805555555555558</v>
      </c>
      <c r="AD46" s="46">
        <f t="shared" si="32"/>
        <v>0.61379310344827587</v>
      </c>
      <c r="AE46" s="46">
        <f t="shared" si="32"/>
        <v>0.60139860139860135</v>
      </c>
      <c r="AF46" s="46">
        <f t="shared" si="32"/>
        <v>0.60839160839160844</v>
      </c>
      <c r="AG46" s="46">
        <f t="shared" si="32"/>
        <v>0.59722222222222221</v>
      </c>
      <c r="AH46" s="46">
        <f t="shared" si="32"/>
        <v>0.61380145278450371</v>
      </c>
    </row>
    <row r="47" spans="1:34">
      <c r="A47" s="53">
        <v>10019</v>
      </c>
      <c r="B47" s="6" t="s">
        <v>37</v>
      </c>
      <c r="C47" s="2">
        <v>958.6</v>
      </c>
      <c r="D47" s="2">
        <v>865.83</v>
      </c>
      <c r="E47" s="2">
        <v>958.6</v>
      </c>
      <c r="F47" s="2">
        <v>927.68000000000006</v>
      </c>
      <c r="G47" s="2">
        <v>958.6</v>
      </c>
      <c r="H47" s="2">
        <v>927.68000000000006</v>
      </c>
      <c r="I47" s="2">
        <v>1175.5999999999999</v>
      </c>
      <c r="J47" s="2">
        <v>958.6</v>
      </c>
      <c r="K47" s="2">
        <v>958.6</v>
      </c>
      <c r="L47" s="2">
        <v>927.68</v>
      </c>
      <c r="M47" s="2">
        <v>958.6</v>
      </c>
      <c r="N47" s="2">
        <v>1084.7</v>
      </c>
      <c r="O47" s="2">
        <v>1175.5999999999999</v>
      </c>
      <c r="P47" s="2">
        <v>1270.3800000000001</v>
      </c>
      <c r="Q47" s="2">
        <f t="shared" si="0"/>
        <v>14106.750000000004</v>
      </c>
      <c r="R47" s="33" t="s">
        <v>140</v>
      </c>
      <c r="S47" s="33" t="s">
        <v>167</v>
      </c>
    </row>
    <row r="48" spans="1:34">
      <c r="A48" s="53">
        <v>10035</v>
      </c>
      <c r="B48" s="6" t="s">
        <v>38</v>
      </c>
      <c r="C48" s="2">
        <v>1001.5400000000001</v>
      </c>
      <c r="D48" s="2">
        <v>1001.5400000000001</v>
      </c>
      <c r="E48" s="2">
        <v>1007.0500000000001</v>
      </c>
      <c r="F48" s="2">
        <v>1007.0500000000001</v>
      </c>
      <c r="G48" s="2">
        <v>1007.0500000000001</v>
      </c>
      <c r="H48" s="2">
        <v>1007.0500000000001</v>
      </c>
      <c r="I48" s="2">
        <v>1007.0500000000001</v>
      </c>
      <c r="J48" s="2">
        <v>1007.0500000000001</v>
      </c>
      <c r="K48" s="2">
        <v>896.2</v>
      </c>
      <c r="L48" s="2">
        <v>1007.05</v>
      </c>
      <c r="M48" s="2">
        <v>1007.05</v>
      </c>
      <c r="N48" s="2">
        <v>1007.05</v>
      </c>
      <c r="O48" s="2">
        <v>1007.05</v>
      </c>
      <c r="P48" s="2">
        <v>1007.05</v>
      </c>
      <c r="Q48" s="2">
        <f t="shared" si="0"/>
        <v>13976.829999999998</v>
      </c>
      <c r="R48" s="33" t="s">
        <v>140</v>
      </c>
      <c r="S48" s="33" t="s">
        <v>167</v>
      </c>
    </row>
    <row r="49" spans="1:19">
      <c r="A49" s="53">
        <v>10038</v>
      </c>
      <c r="B49" s="6" t="s">
        <v>39</v>
      </c>
      <c r="C49" s="2">
        <v>1200.5899999999999</v>
      </c>
      <c r="D49" s="2">
        <v>1200.5899999999999</v>
      </c>
      <c r="E49" s="2">
        <v>1208.54</v>
      </c>
      <c r="F49" s="2">
        <v>1208.54</v>
      </c>
      <c r="G49" s="2">
        <v>1208.54</v>
      </c>
      <c r="H49" s="2">
        <v>1208.54</v>
      </c>
      <c r="I49" s="2">
        <v>1208.54</v>
      </c>
      <c r="J49" s="2">
        <v>1208.54</v>
      </c>
      <c r="K49" s="2">
        <v>1208.54</v>
      </c>
      <c r="L49" s="2">
        <v>1208.54</v>
      </c>
      <c r="M49" s="2">
        <v>1208.54</v>
      </c>
      <c r="N49" s="2">
        <v>1208.54</v>
      </c>
      <c r="O49" s="2">
        <v>1208.54</v>
      </c>
      <c r="P49" s="2">
        <v>1303.32</v>
      </c>
      <c r="Q49" s="2">
        <f t="shared" si="0"/>
        <v>16998.440000000006</v>
      </c>
      <c r="R49" s="33" t="s">
        <v>140</v>
      </c>
      <c r="S49" s="33" t="s">
        <v>167</v>
      </c>
    </row>
    <row r="50" spans="1:19">
      <c r="A50" s="53">
        <v>10420</v>
      </c>
      <c r="B50" s="6" t="s">
        <v>211</v>
      </c>
      <c r="C50" s="2">
        <v>1403.75</v>
      </c>
      <c r="D50" s="2">
        <v>1373.72</v>
      </c>
      <c r="E50" s="2">
        <v>1382.81</v>
      </c>
      <c r="F50" s="2">
        <v>1435.08</v>
      </c>
      <c r="G50" s="2">
        <v>1471.06</v>
      </c>
      <c r="H50" s="2">
        <v>575.71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f t="shared" si="0"/>
        <v>7642.13</v>
      </c>
      <c r="R50" s="33" t="s">
        <v>140</v>
      </c>
      <c r="S50" s="33" t="s">
        <v>168</v>
      </c>
    </row>
    <row r="51" spans="1:19">
      <c r="A51" s="53">
        <v>10048</v>
      </c>
      <c r="B51" s="6" t="s">
        <v>40</v>
      </c>
      <c r="C51" s="2">
        <v>1605.32</v>
      </c>
      <c r="D51" s="2">
        <v>1426.04</v>
      </c>
      <c r="E51" s="2">
        <v>1416.95</v>
      </c>
      <c r="F51" s="2">
        <v>1445.55</v>
      </c>
      <c r="G51" s="2">
        <v>1435.13</v>
      </c>
      <c r="H51" s="2">
        <v>1507.8600000000001</v>
      </c>
      <c r="I51" s="2">
        <v>1342.48</v>
      </c>
      <c r="J51" s="2">
        <v>1435.13</v>
      </c>
      <c r="K51" s="2">
        <v>1471.5</v>
      </c>
      <c r="L51" s="2">
        <v>1386.85</v>
      </c>
      <c r="M51" s="2">
        <v>1507.86</v>
      </c>
      <c r="N51" s="2">
        <v>1407.86</v>
      </c>
      <c r="O51" s="2">
        <v>1342.48</v>
      </c>
      <c r="P51" s="2">
        <v>1499.26</v>
      </c>
      <c r="Q51" s="2">
        <f t="shared" si="0"/>
        <v>20230.269999999997</v>
      </c>
      <c r="R51" s="33" t="s">
        <v>140</v>
      </c>
      <c r="S51" s="33" t="s">
        <v>167</v>
      </c>
    </row>
    <row r="52" spans="1:19">
      <c r="A52" s="53">
        <v>10049</v>
      </c>
      <c r="B52" s="6" t="s">
        <v>83</v>
      </c>
      <c r="C52" s="2">
        <v>1318.32</v>
      </c>
      <c r="D52" s="2">
        <v>1166.6400000000001</v>
      </c>
      <c r="E52" s="2">
        <v>1176.29</v>
      </c>
      <c r="F52" s="2">
        <v>1216.06</v>
      </c>
      <c r="G52" s="2">
        <v>1172.8800000000001</v>
      </c>
      <c r="H52" s="2">
        <v>1231.97</v>
      </c>
      <c r="I52" s="2">
        <v>1097.3900000000001</v>
      </c>
      <c r="J52" s="2">
        <v>1113.79</v>
      </c>
      <c r="K52" s="2">
        <v>1246.74</v>
      </c>
      <c r="L52" s="2">
        <v>1158.1099999999999</v>
      </c>
      <c r="M52" s="2">
        <v>1231.97</v>
      </c>
      <c r="N52" s="2">
        <v>1126.06</v>
      </c>
      <c r="O52" s="2">
        <v>1097.3900000000001</v>
      </c>
      <c r="P52" s="2">
        <v>1146.4100000000001</v>
      </c>
      <c r="Q52" s="2">
        <f t="shared" si="0"/>
        <v>16500.02</v>
      </c>
      <c r="R52" s="33" t="s">
        <v>140</v>
      </c>
      <c r="S52" s="33" t="s">
        <v>167</v>
      </c>
    </row>
    <row r="53" spans="1:19">
      <c r="A53" s="53">
        <v>10052</v>
      </c>
      <c r="B53" s="6" t="s">
        <v>41</v>
      </c>
      <c r="C53" s="2">
        <v>1620.3500000000001</v>
      </c>
      <c r="D53" s="2">
        <v>1434.46</v>
      </c>
      <c r="E53" s="2">
        <v>1443.55</v>
      </c>
      <c r="F53" s="2">
        <v>1551.2</v>
      </c>
      <c r="G53" s="2">
        <v>1384.09</v>
      </c>
      <c r="H53" s="2">
        <v>1336.73</v>
      </c>
      <c r="I53" s="2">
        <v>1374.82</v>
      </c>
      <c r="J53" s="2">
        <v>1520.73</v>
      </c>
      <c r="K53" s="2">
        <v>1527.05</v>
      </c>
      <c r="L53" s="2">
        <v>1478.47</v>
      </c>
      <c r="M53" s="2">
        <v>1533.02</v>
      </c>
      <c r="N53" s="2">
        <v>1485.29</v>
      </c>
      <c r="O53" s="2">
        <v>1405.75</v>
      </c>
      <c r="P53" s="2">
        <v>1460.29</v>
      </c>
      <c r="Q53" s="2">
        <f t="shared" si="0"/>
        <v>20555.8</v>
      </c>
      <c r="R53" s="33" t="s">
        <v>140</v>
      </c>
      <c r="S53" s="33" t="s">
        <v>167</v>
      </c>
    </row>
    <row r="54" spans="1:19">
      <c r="A54" s="53">
        <v>10059</v>
      </c>
      <c r="B54" s="6" t="s">
        <v>42</v>
      </c>
      <c r="C54" s="2">
        <v>1334.72</v>
      </c>
      <c r="D54" s="2">
        <v>1334.72</v>
      </c>
      <c r="E54" s="2">
        <v>1343.81</v>
      </c>
      <c r="F54" s="2">
        <v>1343.81</v>
      </c>
      <c r="G54" s="2">
        <v>1343.81</v>
      </c>
      <c r="H54" s="2">
        <v>1343.81</v>
      </c>
      <c r="I54" s="2">
        <v>1342.08</v>
      </c>
      <c r="J54" s="2">
        <v>1343.81</v>
      </c>
      <c r="K54" s="2">
        <v>1343.81</v>
      </c>
      <c r="L54" s="2">
        <v>1343.81</v>
      </c>
      <c r="M54" s="2">
        <v>1343.81</v>
      </c>
      <c r="N54" s="2">
        <v>1343.81</v>
      </c>
      <c r="O54" s="2">
        <v>1342.08</v>
      </c>
      <c r="P54" s="2">
        <v>1343.81</v>
      </c>
      <c r="Q54" s="2">
        <f t="shared" si="0"/>
        <v>18791.699999999997</v>
      </c>
      <c r="R54" s="33" t="s">
        <v>140</v>
      </c>
      <c r="S54" s="33" t="s">
        <v>167</v>
      </c>
    </row>
    <row r="55" spans="1:19">
      <c r="A55" s="53">
        <v>10437</v>
      </c>
      <c r="B55" s="6" t="s">
        <v>212</v>
      </c>
      <c r="C55" s="2">
        <v>428.33</v>
      </c>
      <c r="D55" s="2">
        <v>1373.72</v>
      </c>
      <c r="E55" s="2">
        <v>1437.3500000000001</v>
      </c>
      <c r="F55" s="2">
        <v>1344.17</v>
      </c>
      <c r="G55" s="2">
        <v>1473.71</v>
      </c>
      <c r="H55" s="2">
        <v>1385.08</v>
      </c>
      <c r="I55" s="2">
        <v>1125.75</v>
      </c>
      <c r="J55" s="2">
        <v>1583.05</v>
      </c>
      <c r="K55" s="2">
        <v>1412.2</v>
      </c>
      <c r="L55" s="2">
        <v>1375.84</v>
      </c>
      <c r="M55" s="2">
        <v>1448.56</v>
      </c>
      <c r="N55" s="2">
        <v>1295.9100000000001</v>
      </c>
      <c r="O55" s="2">
        <v>1289.6300000000001</v>
      </c>
      <c r="P55" s="2">
        <v>1414.47</v>
      </c>
      <c r="Q55" s="2">
        <f t="shared" si="0"/>
        <v>18387.77</v>
      </c>
      <c r="R55" s="33" t="s">
        <v>140</v>
      </c>
      <c r="S55" s="33" t="s">
        <v>168</v>
      </c>
    </row>
    <row r="56" spans="1:19">
      <c r="A56" s="53">
        <v>10064</v>
      </c>
      <c r="B56" s="6" t="s">
        <v>43</v>
      </c>
      <c r="C56" s="2">
        <v>1488.82</v>
      </c>
      <c r="D56" s="2">
        <v>1479.67</v>
      </c>
      <c r="E56" s="2">
        <v>1452.39</v>
      </c>
      <c r="F56" s="2">
        <v>1506.94</v>
      </c>
      <c r="G56" s="2">
        <v>1452.39</v>
      </c>
      <c r="H56" s="2">
        <v>1434.21</v>
      </c>
      <c r="I56" s="2">
        <v>1356.96</v>
      </c>
      <c r="J56" s="2">
        <v>1506.94</v>
      </c>
      <c r="K56" s="2">
        <v>1434.21</v>
      </c>
      <c r="L56" s="2">
        <v>1543.3</v>
      </c>
      <c r="M56" s="2">
        <v>1452.39</v>
      </c>
      <c r="N56" s="2">
        <v>1543.3</v>
      </c>
      <c r="O56" s="2">
        <v>1361.49</v>
      </c>
      <c r="P56" s="2">
        <v>1452.39</v>
      </c>
      <c r="Q56" s="2">
        <f t="shared" si="0"/>
        <v>20465.400000000001</v>
      </c>
      <c r="R56" s="33" t="s">
        <v>140</v>
      </c>
      <c r="S56" s="33" t="s">
        <v>167</v>
      </c>
    </row>
    <row r="57" spans="1:19">
      <c r="A57" s="53">
        <v>10067</v>
      </c>
      <c r="B57" s="6" t="s">
        <v>152</v>
      </c>
      <c r="C57" s="2">
        <v>1063.1600000000001</v>
      </c>
      <c r="D57" s="2">
        <v>966.84</v>
      </c>
      <c r="E57" s="2">
        <v>1070.43</v>
      </c>
      <c r="F57" s="2">
        <v>1035.9000000000001</v>
      </c>
      <c r="G57" s="2">
        <v>1070.43</v>
      </c>
      <c r="H57" s="2">
        <v>1035.9000000000001</v>
      </c>
      <c r="I57" s="2">
        <v>1224.8599999999999</v>
      </c>
      <c r="J57" s="2">
        <v>1070.43</v>
      </c>
      <c r="K57" s="2">
        <v>1070.43</v>
      </c>
      <c r="L57" s="2">
        <v>1035.9000000000001</v>
      </c>
      <c r="M57" s="2">
        <v>859.55</v>
      </c>
      <c r="N57" s="2">
        <v>0</v>
      </c>
      <c r="O57" s="2">
        <v>0</v>
      </c>
      <c r="P57" s="2">
        <v>0</v>
      </c>
      <c r="Q57" s="2">
        <f t="shared" si="0"/>
        <v>11503.829999999998</v>
      </c>
      <c r="R57" s="33" t="s">
        <v>140</v>
      </c>
      <c r="S57" s="33" t="s">
        <v>167</v>
      </c>
    </row>
    <row r="58" spans="1:19">
      <c r="A58" s="53">
        <v>10072</v>
      </c>
      <c r="B58" s="6" t="s">
        <v>44</v>
      </c>
      <c r="C58" s="2">
        <v>1641.69</v>
      </c>
      <c r="D58" s="2">
        <v>1489.31</v>
      </c>
      <c r="E58" s="2">
        <v>1551.2</v>
      </c>
      <c r="F58" s="2">
        <v>1397.03</v>
      </c>
      <c r="G58" s="2">
        <v>1496.65</v>
      </c>
      <c r="H58" s="2">
        <v>1460.29</v>
      </c>
      <c r="I58" s="2">
        <v>1405.75</v>
      </c>
      <c r="J58" s="2">
        <v>1551.2</v>
      </c>
      <c r="K58" s="2">
        <v>1514.83</v>
      </c>
      <c r="L58" s="2">
        <v>1533.02</v>
      </c>
      <c r="M58" s="2">
        <v>1460.29</v>
      </c>
      <c r="N58" s="2">
        <v>1434.61</v>
      </c>
      <c r="O58" s="2">
        <v>1405.75</v>
      </c>
      <c r="P58" s="2">
        <v>1314.53</v>
      </c>
      <c r="Q58" s="2">
        <f t="shared" si="0"/>
        <v>20656.149999999998</v>
      </c>
      <c r="R58" s="33" t="s">
        <v>140</v>
      </c>
      <c r="S58" s="33" t="s">
        <v>167</v>
      </c>
    </row>
    <row r="59" spans="1:19">
      <c r="A59" s="53">
        <v>10436</v>
      </c>
      <c r="B59" s="6" t="s">
        <v>216</v>
      </c>
      <c r="C59" s="2">
        <v>436.96000000000004</v>
      </c>
      <c r="D59" s="2">
        <v>1277.83</v>
      </c>
      <c r="E59" s="2">
        <v>1274.9000000000001</v>
      </c>
      <c r="F59" s="2">
        <v>1329.45</v>
      </c>
      <c r="G59" s="2">
        <v>1274.9000000000001</v>
      </c>
      <c r="H59" s="2">
        <v>1347.63</v>
      </c>
      <c r="I59" s="2">
        <v>1033.55</v>
      </c>
      <c r="J59" s="2">
        <v>1274.9000000000001</v>
      </c>
      <c r="K59" s="2">
        <v>1365.81</v>
      </c>
      <c r="L59" s="2">
        <v>1184</v>
      </c>
      <c r="M59" s="2">
        <v>1347.63</v>
      </c>
      <c r="N59" s="2">
        <v>1274.9000000000001</v>
      </c>
      <c r="O59" s="2">
        <v>1184</v>
      </c>
      <c r="P59" s="2">
        <v>1256.72</v>
      </c>
      <c r="Q59" s="2">
        <f t="shared" si="0"/>
        <v>16863.18</v>
      </c>
      <c r="R59" s="33" t="s">
        <v>140</v>
      </c>
      <c r="S59" s="33" t="s">
        <v>168</v>
      </c>
    </row>
    <row r="60" spans="1:19">
      <c r="A60" s="53">
        <v>20077</v>
      </c>
      <c r="B60" s="6" t="s">
        <v>180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f t="shared" si="0"/>
        <v>0</v>
      </c>
      <c r="R60" s="33" t="s">
        <v>136</v>
      </c>
      <c r="S60" s="33" t="s">
        <v>168</v>
      </c>
    </row>
    <row r="61" spans="1:19">
      <c r="A61" s="53">
        <v>10106</v>
      </c>
      <c r="B61" s="6" t="s">
        <v>45</v>
      </c>
      <c r="C61" s="2">
        <v>1267.19</v>
      </c>
      <c r="D61" s="2">
        <v>1400.99</v>
      </c>
      <c r="E61" s="2">
        <v>1337.8500000000001</v>
      </c>
      <c r="F61" s="2">
        <v>1435.08</v>
      </c>
      <c r="G61" s="2">
        <v>1362.3500000000001</v>
      </c>
      <c r="H61" s="2">
        <v>1319.3600000000001</v>
      </c>
      <c r="I61" s="2">
        <v>1289.6300000000001</v>
      </c>
      <c r="J61" s="2">
        <v>1207.92</v>
      </c>
      <c r="K61" s="2">
        <v>1362.35</v>
      </c>
      <c r="L61" s="2">
        <v>1448.1</v>
      </c>
      <c r="M61" s="2">
        <v>1380.52</v>
      </c>
      <c r="N61" s="2">
        <v>1362.35</v>
      </c>
      <c r="O61" s="2">
        <v>1289.6300000000001</v>
      </c>
      <c r="P61" s="2">
        <v>1380.53</v>
      </c>
      <c r="Q61" s="2">
        <f t="shared" si="0"/>
        <v>18843.850000000002</v>
      </c>
      <c r="R61" s="33" t="s">
        <v>140</v>
      </c>
      <c r="S61" s="33" t="s">
        <v>167</v>
      </c>
    </row>
    <row r="62" spans="1:19">
      <c r="A62" s="53">
        <v>10112</v>
      </c>
      <c r="B62" s="6" t="s">
        <v>46</v>
      </c>
      <c r="C62" s="2">
        <v>1472.98</v>
      </c>
      <c r="D62" s="2">
        <v>1261.56</v>
      </c>
      <c r="E62" s="2">
        <v>1128.78</v>
      </c>
      <c r="F62" s="2">
        <v>1234.6500000000001</v>
      </c>
      <c r="G62" s="2">
        <v>1415.45</v>
      </c>
      <c r="H62" s="2">
        <v>1433.63</v>
      </c>
      <c r="I62" s="2">
        <v>1311.46</v>
      </c>
      <c r="J62" s="2">
        <v>1534.8600000000001</v>
      </c>
      <c r="K62" s="2">
        <v>1297.97</v>
      </c>
      <c r="L62" s="2">
        <v>1524.54</v>
      </c>
      <c r="M62" s="2">
        <v>1433.63</v>
      </c>
      <c r="N62" s="2">
        <v>1488.18</v>
      </c>
      <c r="O62" s="2">
        <v>1342.73</v>
      </c>
      <c r="P62" s="2">
        <v>1462.84</v>
      </c>
      <c r="Q62" s="2">
        <f t="shared" si="0"/>
        <v>19343.259999999998</v>
      </c>
      <c r="R62" s="33" t="s">
        <v>140</v>
      </c>
      <c r="S62" s="33" t="s">
        <v>167</v>
      </c>
    </row>
    <row r="63" spans="1:19">
      <c r="A63" s="53">
        <v>10141</v>
      </c>
      <c r="B63" s="6" t="s">
        <v>47</v>
      </c>
      <c r="C63" s="2">
        <v>1562.25</v>
      </c>
      <c r="D63" s="2">
        <v>1371.44</v>
      </c>
      <c r="E63" s="2">
        <v>1380.53</v>
      </c>
      <c r="F63" s="2">
        <v>1435.08</v>
      </c>
      <c r="G63" s="2">
        <v>1380.53</v>
      </c>
      <c r="H63" s="2">
        <v>1453.26</v>
      </c>
      <c r="I63" s="2">
        <v>1289.6300000000001</v>
      </c>
      <c r="J63" s="2">
        <v>1362.3500000000001</v>
      </c>
      <c r="K63" s="2">
        <v>1416.9</v>
      </c>
      <c r="L63" s="2">
        <v>1362.35</v>
      </c>
      <c r="M63" s="2">
        <v>1453.26</v>
      </c>
      <c r="N63" s="2">
        <v>1380.53</v>
      </c>
      <c r="O63" s="2">
        <v>1289.6300000000001</v>
      </c>
      <c r="P63" s="2">
        <v>1362.35</v>
      </c>
      <c r="Q63" s="2">
        <f t="shared" si="0"/>
        <v>19500.09</v>
      </c>
      <c r="R63" s="33" t="s">
        <v>140</v>
      </c>
      <c r="S63" s="33" t="s">
        <v>167</v>
      </c>
    </row>
    <row r="64" spans="1:19">
      <c r="A64" s="53">
        <v>10154</v>
      </c>
      <c r="B64" s="6" t="s">
        <v>174</v>
      </c>
      <c r="C64" s="2">
        <v>1298.82</v>
      </c>
      <c r="D64" s="2">
        <v>1138.4100000000001</v>
      </c>
      <c r="E64" s="2">
        <v>1260.3800000000001</v>
      </c>
      <c r="F64" s="2">
        <v>1219.73</v>
      </c>
      <c r="G64" s="2">
        <v>1260.3800000000001</v>
      </c>
      <c r="H64" s="2">
        <v>1219.73</v>
      </c>
      <c r="I64" s="2">
        <v>1343.56</v>
      </c>
      <c r="J64" s="2">
        <v>1260.3800000000001</v>
      </c>
      <c r="K64" s="2">
        <v>1260.3800000000001</v>
      </c>
      <c r="L64" s="2">
        <v>1219.73</v>
      </c>
      <c r="M64" s="2">
        <v>1260.3800000000001</v>
      </c>
      <c r="N64" s="2">
        <v>1377.74</v>
      </c>
      <c r="O64" s="2">
        <v>0</v>
      </c>
      <c r="P64" s="2">
        <v>0</v>
      </c>
      <c r="Q64" s="2">
        <f t="shared" si="0"/>
        <v>15119.62</v>
      </c>
      <c r="R64" s="33" t="s">
        <v>140</v>
      </c>
      <c r="S64" s="33" t="s">
        <v>167</v>
      </c>
    </row>
    <row r="65" spans="1:20">
      <c r="A65" s="53">
        <v>10191</v>
      </c>
      <c r="B65" s="6" t="s">
        <v>95</v>
      </c>
      <c r="C65" s="2">
        <v>1529.8400000000001</v>
      </c>
      <c r="D65" s="2">
        <v>1373.72</v>
      </c>
      <c r="E65" s="2">
        <v>1437.3500000000001</v>
      </c>
      <c r="F65" s="2">
        <v>1401.82</v>
      </c>
      <c r="G65" s="2">
        <v>1526.81</v>
      </c>
      <c r="H65" s="2">
        <v>1438.18</v>
      </c>
      <c r="I65" s="2">
        <v>1311.46</v>
      </c>
      <c r="J65" s="2">
        <v>1595.47</v>
      </c>
      <c r="K65" s="2">
        <v>1465.76</v>
      </c>
      <c r="L65" s="2">
        <v>1482.8</v>
      </c>
      <c r="M65" s="2">
        <v>1502.12</v>
      </c>
      <c r="N65" s="2">
        <v>1461.52</v>
      </c>
      <c r="O65" s="2">
        <v>1342.73</v>
      </c>
      <c r="P65" s="2">
        <v>1481.02</v>
      </c>
      <c r="Q65" s="2">
        <f t="shared" si="0"/>
        <v>20350.599999999999</v>
      </c>
      <c r="R65" s="33" t="s">
        <v>140</v>
      </c>
      <c r="S65" s="33" t="s">
        <v>168</v>
      </c>
    </row>
    <row r="66" spans="1:20">
      <c r="A66" s="53">
        <v>10224</v>
      </c>
      <c r="B66" s="6" t="s">
        <v>48</v>
      </c>
      <c r="C66" s="2">
        <v>1613.72</v>
      </c>
      <c r="D66" s="2">
        <v>1426.29</v>
      </c>
      <c r="E66" s="2">
        <v>1433.63</v>
      </c>
      <c r="F66" s="2">
        <v>1488.18</v>
      </c>
      <c r="G66" s="2">
        <v>1433.63</v>
      </c>
      <c r="H66" s="2">
        <v>1506.3600000000001</v>
      </c>
      <c r="I66" s="2">
        <v>1342.73</v>
      </c>
      <c r="J66" s="2">
        <v>1415.45</v>
      </c>
      <c r="K66" s="2">
        <v>1433.63</v>
      </c>
      <c r="L66" s="2">
        <v>1415.45</v>
      </c>
      <c r="M66" s="2">
        <v>1466.68</v>
      </c>
      <c r="N66" s="2">
        <v>1433.63</v>
      </c>
      <c r="O66" s="2">
        <v>1342.73</v>
      </c>
      <c r="P66" s="2">
        <v>1415.45</v>
      </c>
      <c r="Q66" s="2">
        <f t="shared" si="0"/>
        <v>20167.560000000005</v>
      </c>
      <c r="R66" s="33" t="s">
        <v>140</v>
      </c>
      <c r="S66" s="33" t="s">
        <v>167</v>
      </c>
    </row>
    <row r="67" spans="1:20">
      <c r="A67" s="53">
        <v>10229</v>
      </c>
      <c r="B67" s="6" t="s">
        <v>49</v>
      </c>
      <c r="C67" s="2">
        <v>1519.1200000000001</v>
      </c>
      <c r="D67" s="2">
        <v>1462.66</v>
      </c>
      <c r="E67" s="2">
        <v>1389.1200000000001</v>
      </c>
      <c r="F67" s="2">
        <v>1433.63</v>
      </c>
      <c r="G67" s="2">
        <v>1311.02</v>
      </c>
      <c r="H67" s="2">
        <v>1470.93</v>
      </c>
      <c r="I67" s="2">
        <v>1342.73</v>
      </c>
      <c r="J67" s="2">
        <v>1516.68</v>
      </c>
      <c r="K67" s="2">
        <v>1334.89</v>
      </c>
      <c r="L67" s="2">
        <v>1207.21</v>
      </c>
      <c r="M67" s="2">
        <v>1308.51</v>
      </c>
      <c r="N67" s="2">
        <v>1266.3</v>
      </c>
      <c r="O67" s="2">
        <v>1342.73</v>
      </c>
      <c r="P67" s="2">
        <v>1308.51</v>
      </c>
      <c r="Q67" s="2">
        <f t="shared" si="0"/>
        <v>19214.04</v>
      </c>
      <c r="R67" s="33" t="s">
        <v>140</v>
      </c>
      <c r="S67" s="33" t="s">
        <v>168</v>
      </c>
    </row>
    <row r="68" spans="1:20" ht="12" customHeight="1">
      <c r="A68" s="53">
        <v>10232</v>
      </c>
      <c r="B68" s="6" t="s">
        <v>50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f t="shared" si="0"/>
        <v>0</v>
      </c>
      <c r="R68" s="33" t="s">
        <v>140</v>
      </c>
      <c r="S68" s="33" t="s">
        <v>168</v>
      </c>
    </row>
    <row r="69" spans="1:20">
      <c r="A69" s="53">
        <v>10233</v>
      </c>
      <c r="B69" s="6" t="s">
        <v>51</v>
      </c>
      <c r="C69" s="2">
        <v>1449.23</v>
      </c>
      <c r="D69" s="2">
        <v>1342.19</v>
      </c>
      <c r="E69" s="2">
        <v>1329.6200000000001</v>
      </c>
      <c r="F69" s="2">
        <v>1510.33</v>
      </c>
      <c r="G69" s="2">
        <v>1417.07</v>
      </c>
      <c r="H69" s="2">
        <v>1507.98</v>
      </c>
      <c r="I69" s="2">
        <v>1285.57</v>
      </c>
      <c r="J69" s="2">
        <v>1362.53</v>
      </c>
      <c r="K69" s="2">
        <v>1526.16</v>
      </c>
      <c r="L69" s="2">
        <v>1417.07</v>
      </c>
      <c r="M69" s="2">
        <v>1428.44</v>
      </c>
      <c r="N69" s="2">
        <v>1435.25</v>
      </c>
      <c r="O69" s="2">
        <v>1344.35</v>
      </c>
      <c r="P69" s="2">
        <v>1417.07</v>
      </c>
      <c r="Q69" s="2">
        <f t="shared" si="0"/>
        <v>19772.86</v>
      </c>
      <c r="R69" s="33" t="s">
        <v>140</v>
      </c>
      <c r="S69" s="33" t="s">
        <v>167</v>
      </c>
    </row>
    <row r="70" spans="1:20">
      <c r="A70" s="53">
        <v>10234</v>
      </c>
      <c r="B70" s="6" t="s">
        <v>52</v>
      </c>
      <c r="C70" s="2">
        <v>1314.21</v>
      </c>
      <c r="D70" s="2">
        <v>1470.83</v>
      </c>
      <c r="E70" s="2">
        <v>1443.55</v>
      </c>
      <c r="F70" s="2">
        <v>1551.2</v>
      </c>
      <c r="G70" s="2">
        <v>1590.3600000000001</v>
      </c>
      <c r="H70" s="2">
        <v>1590.3600000000001</v>
      </c>
      <c r="I70" s="2">
        <v>1374.82</v>
      </c>
      <c r="J70" s="2">
        <v>1576.21</v>
      </c>
      <c r="K70" s="2">
        <v>1478.47</v>
      </c>
      <c r="L70" s="2">
        <v>1587.56</v>
      </c>
      <c r="M70" s="2">
        <v>1496.65</v>
      </c>
      <c r="N70" s="2">
        <v>1587.56</v>
      </c>
      <c r="O70" s="2">
        <v>1405.75</v>
      </c>
      <c r="P70" s="2">
        <v>1496.65</v>
      </c>
      <c r="Q70" s="2">
        <f t="shared" ref="Q70:Q136" si="33">SUM(C70:P70)</f>
        <v>20964.180000000004</v>
      </c>
      <c r="R70" s="33" t="s">
        <v>140</v>
      </c>
      <c r="S70" s="33" t="s">
        <v>167</v>
      </c>
    </row>
    <row r="71" spans="1:20">
      <c r="A71" s="53">
        <v>10235</v>
      </c>
      <c r="B71" s="6" t="s">
        <v>53</v>
      </c>
      <c r="C71" s="2">
        <v>1129.52</v>
      </c>
      <c r="D71" s="2">
        <v>1168.47</v>
      </c>
      <c r="E71" s="2">
        <v>1168.47</v>
      </c>
      <c r="F71" s="2">
        <v>1168.47</v>
      </c>
      <c r="G71" s="2">
        <v>1168.47</v>
      </c>
      <c r="H71" s="2">
        <v>1168.47</v>
      </c>
      <c r="I71" s="2">
        <v>1168.46</v>
      </c>
      <c r="J71" s="2">
        <v>1168.47</v>
      </c>
      <c r="K71" s="2">
        <v>1168.47</v>
      </c>
      <c r="L71" s="2">
        <v>1168.47</v>
      </c>
      <c r="M71" s="2">
        <v>1051.6199999999999</v>
      </c>
      <c r="N71" s="2">
        <v>1168.47</v>
      </c>
      <c r="O71" s="2">
        <v>1168.46</v>
      </c>
      <c r="P71" s="2">
        <v>1215.8599999999999</v>
      </c>
      <c r="Q71" s="2">
        <f t="shared" si="33"/>
        <v>16250.150000000001</v>
      </c>
      <c r="R71" s="33" t="s">
        <v>140</v>
      </c>
      <c r="S71" s="33" t="s">
        <v>167</v>
      </c>
    </row>
    <row r="72" spans="1:20">
      <c r="A72" s="53">
        <v>10240</v>
      </c>
      <c r="B72" s="6" t="s">
        <v>54</v>
      </c>
      <c r="C72" s="2">
        <v>1602.33</v>
      </c>
      <c r="D72" s="2">
        <v>1293.52</v>
      </c>
      <c r="E72" s="2">
        <v>1354.28</v>
      </c>
      <c r="F72" s="2">
        <v>1330.23</v>
      </c>
      <c r="G72" s="2">
        <v>1523.14</v>
      </c>
      <c r="H72" s="2">
        <v>1506.3600000000001</v>
      </c>
      <c r="I72" s="2">
        <v>1342.73</v>
      </c>
      <c r="J72" s="2">
        <v>1534.8600000000001</v>
      </c>
      <c r="K72" s="2">
        <v>1433.63</v>
      </c>
      <c r="L72" s="2">
        <v>1415.45</v>
      </c>
      <c r="M72" s="2">
        <v>1506.36</v>
      </c>
      <c r="N72" s="2">
        <v>1433.63</v>
      </c>
      <c r="O72" s="2">
        <v>1342.73</v>
      </c>
      <c r="P72" s="2">
        <v>1342.73</v>
      </c>
      <c r="Q72" s="2">
        <f t="shared" si="33"/>
        <v>19961.980000000003</v>
      </c>
      <c r="R72" s="33" t="s">
        <v>140</v>
      </c>
      <c r="S72" s="33" t="s">
        <v>168</v>
      </c>
    </row>
    <row r="73" spans="1:20">
      <c r="A73" s="53">
        <v>10245</v>
      </c>
      <c r="B73" s="6" t="s">
        <v>55</v>
      </c>
      <c r="C73" s="2">
        <v>1584.26</v>
      </c>
      <c r="D73" s="2">
        <v>1426.29</v>
      </c>
      <c r="E73" s="2">
        <v>1488.18</v>
      </c>
      <c r="F73" s="2">
        <v>1392.08</v>
      </c>
      <c r="G73" s="2">
        <v>1278.6300000000001</v>
      </c>
      <c r="H73" s="2">
        <v>1433.63</v>
      </c>
      <c r="I73" s="2">
        <v>1342.73</v>
      </c>
      <c r="J73" s="2">
        <v>1433.63</v>
      </c>
      <c r="K73" s="2">
        <v>1433.63</v>
      </c>
      <c r="L73" s="2">
        <v>1559.51</v>
      </c>
      <c r="M73" s="2">
        <v>1488.18</v>
      </c>
      <c r="N73" s="2">
        <v>1433.63</v>
      </c>
      <c r="O73" s="2">
        <v>1342.73</v>
      </c>
      <c r="P73" s="2">
        <v>1546.59</v>
      </c>
      <c r="Q73" s="2">
        <f t="shared" si="33"/>
        <v>20183.7</v>
      </c>
      <c r="R73" s="33" t="s">
        <v>140</v>
      </c>
      <c r="S73" s="33" t="s">
        <v>168</v>
      </c>
    </row>
    <row r="74" spans="1:20">
      <c r="A74" s="53">
        <v>10250</v>
      </c>
      <c r="B74" s="6" t="s">
        <v>100</v>
      </c>
      <c r="C74" s="2">
        <v>1390.71</v>
      </c>
      <c r="D74" s="2">
        <v>1256.72</v>
      </c>
      <c r="E74" s="2">
        <v>1452.68</v>
      </c>
      <c r="F74" s="2">
        <v>1344.17</v>
      </c>
      <c r="G74" s="2">
        <v>1471.44</v>
      </c>
      <c r="H74" s="2">
        <v>1192.3</v>
      </c>
      <c r="I74" s="2">
        <v>1237.0999999999999</v>
      </c>
      <c r="J74" s="2">
        <v>1142.29</v>
      </c>
      <c r="K74" s="2">
        <v>1220.26</v>
      </c>
      <c r="L74" s="2">
        <v>1204.2</v>
      </c>
      <c r="M74" s="2">
        <v>1244.3399999999999</v>
      </c>
      <c r="N74" s="2">
        <v>1204.2</v>
      </c>
      <c r="O74" s="2">
        <v>1289.6300000000001</v>
      </c>
      <c r="P74" s="2">
        <v>1244.3399999999999</v>
      </c>
      <c r="Q74" s="2">
        <f t="shared" si="33"/>
        <v>17894.38</v>
      </c>
      <c r="R74" s="33" t="s">
        <v>140</v>
      </c>
      <c r="S74" s="33" t="s">
        <v>167</v>
      </c>
    </row>
    <row r="75" spans="1:20">
      <c r="A75" s="53">
        <v>10251</v>
      </c>
      <c r="B75" s="6" t="s">
        <v>56</v>
      </c>
      <c r="C75" s="2">
        <v>1260.1500000000001</v>
      </c>
      <c r="D75" s="2">
        <v>1120.1400000000001</v>
      </c>
      <c r="E75" s="2">
        <v>1240.1600000000001</v>
      </c>
      <c r="F75" s="2">
        <v>1200.1500000000001</v>
      </c>
      <c r="G75" s="2">
        <v>1240.1600000000001</v>
      </c>
      <c r="H75" s="2">
        <v>1200.1500000000001</v>
      </c>
      <c r="I75" s="2">
        <v>1343.97</v>
      </c>
      <c r="J75" s="2">
        <v>1240.1600000000001</v>
      </c>
      <c r="K75" s="2">
        <v>1219.93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f t="shared" si="33"/>
        <v>11064.97</v>
      </c>
      <c r="R75" s="33" t="s">
        <v>140</v>
      </c>
      <c r="S75" s="33" t="s">
        <v>167</v>
      </c>
    </row>
    <row r="76" spans="1:20">
      <c r="A76" s="53">
        <v>10265</v>
      </c>
      <c r="B76" s="6" t="s">
        <v>117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f t="shared" si="33"/>
        <v>0</v>
      </c>
      <c r="R76" s="33" t="s">
        <v>140</v>
      </c>
      <c r="S76" s="33" t="s">
        <v>168</v>
      </c>
      <c r="T76" s="4"/>
    </row>
    <row r="77" spans="1:20">
      <c r="A77" s="53">
        <v>10271</v>
      </c>
      <c r="B77" s="6" t="s">
        <v>57</v>
      </c>
      <c r="C77" s="2">
        <v>1606.46</v>
      </c>
      <c r="D77" s="2">
        <v>1442.17</v>
      </c>
      <c r="E77" s="2">
        <v>1505.81</v>
      </c>
      <c r="F77" s="2">
        <v>1414.9</v>
      </c>
      <c r="G77" s="2">
        <v>1523.99</v>
      </c>
      <c r="H77" s="2">
        <v>1451.26</v>
      </c>
      <c r="I77" s="2">
        <v>1360.3500000000001</v>
      </c>
      <c r="J77" s="2">
        <v>1414.9</v>
      </c>
      <c r="K77" s="2">
        <v>1451.26</v>
      </c>
      <c r="L77" s="2">
        <v>1487.63</v>
      </c>
      <c r="M77" s="2">
        <v>1505.81</v>
      </c>
      <c r="N77" s="2">
        <v>1413.72</v>
      </c>
      <c r="O77" s="2">
        <v>1360.35</v>
      </c>
      <c r="P77" s="2">
        <v>1306.55</v>
      </c>
      <c r="Q77" s="2">
        <f t="shared" si="33"/>
        <v>20245.159999999996</v>
      </c>
      <c r="R77" s="33" t="s">
        <v>140</v>
      </c>
      <c r="S77" s="33" t="s">
        <v>167</v>
      </c>
      <c r="T77" s="4"/>
    </row>
    <row r="78" spans="1:20">
      <c r="A78" s="53">
        <v>10272</v>
      </c>
      <c r="B78" s="6" t="s">
        <v>58</v>
      </c>
      <c r="C78" s="2">
        <v>1541.41</v>
      </c>
      <c r="D78" s="2">
        <v>1452.91</v>
      </c>
      <c r="E78" s="2">
        <v>1411.1200000000001</v>
      </c>
      <c r="F78" s="2">
        <v>1283.49</v>
      </c>
      <c r="G78" s="2">
        <v>1376.4</v>
      </c>
      <c r="H78" s="2">
        <v>1332</v>
      </c>
      <c r="I78" s="2">
        <v>1343.82</v>
      </c>
      <c r="J78" s="2">
        <v>1376.4</v>
      </c>
      <c r="K78" s="2">
        <v>1376.4</v>
      </c>
      <c r="L78" s="2">
        <v>1332</v>
      </c>
      <c r="M78" s="2">
        <v>1376.4</v>
      </c>
      <c r="N78" s="2">
        <v>1332</v>
      </c>
      <c r="O78" s="2">
        <v>1343.82</v>
      </c>
      <c r="P78" s="2">
        <v>1334.75</v>
      </c>
      <c r="Q78" s="2">
        <f t="shared" si="33"/>
        <v>19212.919999999998</v>
      </c>
      <c r="R78" s="33" t="s">
        <v>140</v>
      </c>
      <c r="S78" s="33" t="s">
        <v>167</v>
      </c>
      <c r="T78" s="4"/>
    </row>
    <row r="79" spans="1:20">
      <c r="A79" s="53">
        <v>10277</v>
      </c>
      <c r="B79" s="6" t="s">
        <v>121</v>
      </c>
      <c r="C79" s="2">
        <v>588.04</v>
      </c>
      <c r="D79" s="2">
        <v>600.62</v>
      </c>
      <c r="E79" s="2">
        <v>603.16999999999996</v>
      </c>
      <c r="F79" s="2">
        <v>728.82</v>
      </c>
      <c r="G79" s="2">
        <v>980.14</v>
      </c>
      <c r="H79" s="2">
        <v>980.14</v>
      </c>
      <c r="I79" s="2">
        <v>751.04</v>
      </c>
      <c r="J79" s="2">
        <v>980.14</v>
      </c>
      <c r="K79" s="2">
        <v>980.14</v>
      </c>
      <c r="L79" s="2">
        <v>980.14</v>
      </c>
      <c r="M79" s="2">
        <v>980.14</v>
      </c>
      <c r="N79" s="2">
        <v>980.14</v>
      </c>
      <c r="O79" s="2">
        <v>980.14</v>
      </c>
      <c r="P79" s="2">
        <v>1027.53</v>
      </c>
      <c r="Q79" s="2">
        <f t="shared" si="33"/>
        <v>12140.34</v>
      </c>
      <c r="R79" s="33" t="s">
        <v>136</v>
      </c>
      <c r="S79" s="33" t="s">
        <v>167</v>
      </c>
      <c r="T79" s="4"/>
    </row>
    <row r="80" spans="1:20">
      <c r="A80" s="53">
        <v>10280</v>
      </c>
      <c r="B80" s="6" t="s">
        <v>122</v>
      </c>
      <c r="C80" s="2">
        <v>2197.48</v>
      </c>
      <c r="D80" s="2">
        <v>2001.56</v>
      </c>
      <c r="E80" s="2">
        <v>2074.2800000000002</v>
      </c>
      <c r="F80" s="2">
        <v>2172.73</v>
      </c>
      <c r="G80" s="2">
        <v>2172.73</v>
      </c>
      <c r="H80" s="2">
        <v>2100.0100000000002</v>
      </c>
      <c r="I80" s="2">
        <v>2051.0500000000002</v>
      </c>
      <c r="J80" s="2">
        <v>2193.19</v>
      </c>
      <c r="K80" s="2">
        <v>2209.16</v>
      </c>
      <c r="L80" s="2">
        <v>2138.64</v>
      </c>
      <c r="M80" s="2">
        <v>2156.83</v>
      </c>
      <c r="N80" s="2">
        <v>2195.46</v>
      </c>
      <c r="O80" s="2">
        <v>2100</v>
      </c>
      <c r="P80" s="2">
        <v>2151.9499999999998</v>
      </c>
      <c r="Q80" s="2">
        <f t="shared" si="33"/>
        <v>29915.069999999996</v>
      </c>
      <c r="R80" s="33" t="s">
        <v>137</v>
      </c>
      <c r="S80" s="33" t="s">
        <v>168</v>
      </c>
      <c r="T80" s="4"/>
    </row>
    <row r="81" spans="1:20">
      <c r="A81" s="53">
        <v>10285</v>
      </c>
      <c r="B81" s="6" t="s">
        <v>125</v>
      </c>
      <c r="C81" s="2">
        <v>1494.71</v>
      </c>
      <c r="D81" s="2">
        <v>1410.08</v>
      </c>
      <c r="E81" s="2">
        <v>1366.9</v>
      </c>
      <c r="F81" s="2">
        <v>1342.73</v>
      </c>
      <c r="G81" s="2">
        <v>1417.73</v>
      </c>
      <c r="H81" s="2">
        <v>1449.8500000000001</v>
      </c>
      <c r="I81" s="2">
        <v>1311.8</v>
      </c>
      <c r="J81" s="2">
        <v>1429.4</v>
      </c>
      <c r="K81" s="2">
        <v>1429.4</v>
      </c>
      <c r="L81" s="2">
        <v>1538.48</v>
      </c>
      <c r="M81" s="2">
        <v>1443.34</v>
      </c>
      <c r="N81" s="2">
        <v>1230.93</v>
      </c>
      <c r="O81" s="2">
        <v>1342.73</v>
      </c>
      <c r="P81" s="2">
        <v>1275.23</v>
      </c>
      <c r="Q81" s="2">
        <f t="shared" si="33"/>
        <v>19483.309999999998</v>
      </c>
      <c r="R81" s="33" t="s">
        <v>140</v>
      </c>
      <c r="S81" s="33" t="s">
        <v>168</v>
      </c>
      <c r="T81" s="4"/>
    </row>
    <row r="82" spans="1:20">
      <c r="A82" s="53">
        <v>10292</v>
      </c>
      <c r="B82" s="6" t="s">
        <v>126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f t="shared" si="33"/>
        <v>0</v>
      </c>
      <c r="R82" s="33" t="s">
        <v>140</v>
      </c>
      <c r="S82" s="33" t="s">
        <v>168</v>
      </c>
    </row>
    <row r="83" spans="1:20">
      <c r="A83" s="53">
        <v>10469</v>
      </c>
      <c r="B83" s="6" t="s">
        <v>409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309.52</v>
      </c>
      <c r="O83" s="2">
        <v>186.61</v>
      </c>
      <c r="P83" s="2">
        <v>1186.3</v>
      </c>
      <c r="Q83" s="2">
        <f t="shared" si="33"/>
        <v>1682.4299999999998</v>
      </c>
      <c r="R83" s="33" t="s">
        <v>140</v>
      </c>
      <c r="S83" s="33" t="s">
        <v>167</v>
      </c>
    </row>
    <row r="84" spans="1:20">
      <c r="A84" s="53">
        <v>20089</v>
      </c>
      <c r="B84" s="6" t="s">
        <v>411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1038.0999999999999</v>
      </c>
      <c r="O84" s="2">
        <v>353.91</v>
      </c>
      <c r="P84" s="2">
        <v>1311.27</v>
      </c>
      <c r="Q84" s="2">
        <f t="shared" si="33"/>
        <v>2703.2799999999997</v>
      </c>
      <c r="R84" s="33" t="s">
        <v>140</v>
      </c>
      <c r="S84" s="33" t="s">
        <v>167</v>
      </c>
    </row>
    <row r="85" spans="1:20">
      <c r="A85" s="53">
        <v>10468</v>
      </c>
      <c r="B85" s="6" t="s">
        <v>413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761.83</v>
      </c>
      <c r="O85" s="2">
        <v>353.91</v>
      </c>
      <c r="P85" s="2">
        <v>1311.27</v>
      </c>
      <c r="Q85" s="2">
        <f t="shared" si="33"/>
        <v>2427.0100000000002</v>
      </c>
      <c r="R85" s="33" t="s">
        <v>140</v>
      </c>
      <c r="S85" s="33" t="s">
        <v>167</v>
      </c>
    </row>
    <row r="86" spans="1:20">
      <c r="A86" s="53">
        <v>10293</v>
      </c>
      <c r="B86" s="6" t="s">
        <v>127</v>
      </c>
      <c r="C86" s="2">
        <v>1468.88</v>
      </c>
      <c r="D86" s="2">
        <v>1433.41</v>
      </c>
      <c r="E86" s="2">
        <v>1386.73</v>
      </c>
      <c r="F86" s="2">
        <v>1488.18</v>
      </c>
      <c r="G86" s="2">
        <v>1408.73</v>
      </c>
      <c r="H86" s="2">
        <v>1523.15</v>
      </c>
      <c r="I86" s="2">
        <v>1311.46</v>
      </c>
      <c r="J86" s="2">
        <v>1415.45</v>
      </c>
      <c r="K86" s="2">
        <v>1415.45</v>
      </c>
      <c r="L86" s="2">
        <v>1391.75</v>
      </c>
      <c r="M86" s="2">
        <v>1236.44</v>
      </c>
      <c r="N86" s="2">
        <v>1192.95</v>
      </c>
      <c r="O86" s="2">
        <v>1342.73</v>
      </c>
      <c r="P86" s="2">
        <v>1232.72</v>
      </c>
      <c r="Q86" s="2">
        <f t="shared" si="33"/>
        <v>19248.030000000002</v>
      </c>
      <c r="R86" s="33" t="s">
        <v>140</v>
      </c>
      <c r="S86" s="33" t="s">
        <v>167</v>
      </c>
    </row>
    <row r="87" spans="1:20">
      <c r="A87" s="53">
        <v>10296</v>
      </c>
      <c r="B87" s="6" t="s">
        <v>128</v>
      </c>
      <c r="C87" s="2">
        <v>1379.79</v>
      </c>
      <c r="D87" s="2">
        <v>1323.8500000000001</v>
      </c>
      <c r="E87" s="2">
        <v>1274.9000000000001</v>
      </c>
      <c r="F87" s="2">
        <v>1329.45</v>
      </c>
      <c r="G87" s="2">
        <v>1256.72</v>
      </c>
      <c r="H87" s="2">
        <v>1202.18</v>
      </c>
      <c r="I87" s="2">
        <v>1184</v>
      </c>
      <c r="J87" s="2">
        <v>1256.72</v>
      </c>
      <c r="K87" s="2">
        <v>1065.5999999999999</v>
      </c>
      <c r="L87" s="2">
        <v>872.98</v>
      </c>
      <c r="M87" s="2">
        <v>0</v>
      </c>
      <c r="N87" s="2">
        <v>0</v>
      </c>
      <c r="O87" s="2">
        <v>0</v>
      </c>
      <c r="P87" s="2">
        <v>0</v>
      </c>
      <c r="Q87" s="2">
        <f t="shared" si="33"/>
        <v>12146.19</v>
      </c>
      <c r="R87" s="33" t="s">
        <v>140</v>
      </c>
      <c r="S87" s="33" t="s">
        <v>167</v>
      </c>
    </row>
    <row r="88" spans="1:20">
      <c r="A88" s="53">
        <v>10297</v>
      </c>
      <c r="B88" s="6" t="s">
        <v>129</v>
      </c>
      <c r="C88" s="2">
        <v>1371.95</v>
      </c>
      <c r="D88" s="2">
        <v>1323.8500000000001</v>
      </c>
      <c r="E88" s="2">
        <v>1296.79</v>
      </c>
      <c r="F88" s="2">
        <v>1435.08</v>
      </c>
      <c r="G88" s="2">
        <v>1355.3600000000001</v>
      </c>
      <c r="H88" s="2">
        <v>1359.59</v>
      </c>
      <c r="I88" s="2">
        <v>1237.0999999999999</v>
      </c>
      <c r="J88" s="2">
        <v>1435.08</v>
      </c>
      <c r="K88" s="2">
        <v>1362.35</v>
      </c>
      <c r="L88" s="2">
        <v>1471.44</v>
      </c>
      <c r="M88" s="2">
        <v>1380.53</v>
      </c>
      <c r="N88" s="2">
        <v>1471.44</v>
      </c>
      <c r="O88" s="2">
        <v>1289.6300000000001</v>
      </c>
      <c r="P88" s="2">
        <v>1289.6300000000001</v>
      </c>
      <c r="Q88" s="2">
        <f t="shared" si="33"/>
        <v>19079.820000000003</v>
      </c>
      <c r="R88" s="33" t="s">
        <v>140</v>
      </c>
      <c r="S88" s="33" t="s">
        <v>167</v>
      </c>
    </row>
    <row r="89" spans="1:20">
      <c r="A89" s="53">
        <v>10060</v>
      </c>
      <c r="B89" s="6" t="s">
        <v>217</v>
      </c>
      <c r="C89" s="59">
        <v>408.7</v>
      </c>
      <c r="D89" s="2">
        <v>1242.8900000000001</v>
      </c>
      <c r="E89" s="2">
        <v>976.23</v>
      </c>
      <c r="F89" s="2">
        <v>1151.55</v>
      </c>
      <c r="G89" s="2">
        <v>1189.94</v>
      </c>
      <c r="H89" s="2">
        <v>1151.55</v>
      </c>
      <c r="I89" s="2">
        <v>1053.17</v>
      </c>
      <c r="J89" s="2">
        <v>1189.94</v>
      </c>
      <c r="K89" s="2">
        <v>1850.08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f t="shared" si="33"/>
        <v>10214.049999999999</v>
      </c>
      <c r="R89" s="33" t="s">
        <v>140</v>
      </c>
      <c r="S89" s="33" t="s">
        <v>167</v>
      </c>
    </row>
    <row r="90" spans="1:20">
      <c r="A90" s="53">
        <v>10444</v>
      </c>
      <c r="B90" s="6" t="s">
        <v>218</v>
      </c>
      <c r="C90" s="2">
        <v>0</v>
      </c>
      <c r="D90" s="2">
        <v>1117.03</v>
      </c>
      <c r="E90" s="2">
        <v>1274.9000000000001</v>
      </c>
      <c r="F90" s="2">
        <v>1329.45</v>
      </c>
      <c r="G90" s="2">
        <v>1353.83</v>
      </c>
      <c r="H90" s="2">
        <v>1347.63</v>
      </c>
      <c r="I90" s="2">
        <v>955.05000000000007</v>
      </c>
      <c r="J90" s="2">
        <v>1274.9000000000001</v>
      </c>
      <c r="K90" s="2">
        <v>2222.5</v>
      </c>
      <c r="L90" s="2">
        <v>1256.72</v>
      </c>
      <c r="M90" s="2">
        <v>1347.63</v>
      </c>
      <c r="N90" s="2">
        <v>1202.18</v>
      </c>
      <c r="O90" s="2">
        <v>958.78</v>
      </c>
      <c r="P90" s="2">
        <v>1256.72</v>
      </c>
      <c r="Q90" s="2">
        <f t="shared" si="33"/>
        <v>16897.32</v>
      </c>
      <c r="R90" s="33" t="s">
        <v>140</v>
      </c>
      <c r="S90" s="33" t="s">
        <v>168</v>
      </c>
    </row>
    <row r="91" spans="1:20">
      <c r="A91" s="53">
        <v>10303</v>
      </c>
      <c r="B91" s="6" t="s">
        <v>181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f t="shared" si="33"/>
        <v>0</v>
      </c>
      <c r="R91" s="33" t="s">
        <v>140</v>
      </c>
      <c r="S91" s="33" t="s">
        <v>167</v>
      </c>
    </row>
    <row r="92" spans="1:20">
      <c r="A92" s="53">
        <v>10393</v>
      </c>
      <c r="B92" s="6" t="s">
        <v>184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f t="shared" si="33"/>
        <v>0</v>
      </c>
      <c r="R92" s="33" t="s">
        <v>137</v>
      </c>
      <c r="S92" s="33" t="s">
        <v>168</v>
      </c>
    </row>
    <row r="93" spans="1:20">
      <c r="A93" s="53">
        <v>10394</v>
      </c>
      <c r="B93" s="6" t="s">
        <v>185</v>
      </c>
      <c r="C93" s="2">
        <v>1523.07</v>
      </c>
      <c r="D93" s="2">
        <v>1375.99</v>
      </c>
      <c r="E93" s="2">
        <v>1437.3500000000001</v>
      </c>
      <c r="F93" s="2">
        <v>1399.55</v>
      </c>
      <c r="G93" s="2">
        <v>1529.08</v>
      </c>
      <c r="H93" s="2">
        <v>1345</v>
      </c>
      <c r="I93" s="2">
        <v>1342.73</v>
      </c>
      <c r="J93" s="2">
        <v>1583.8</v>
      </c>
      <c r="K93" s="2">
        <v>1465.76</v>
      </c>
      <c r="L93" s="2">
        <v>1497.88</v>
      </c>
      <c r="M93" s="2">
        <v>1465.76</v>
      </c>
      <c r="N93" s="2">
        <v>1461.52</v>
      </c>
      <c r="O93" s="2">
        <v>1342.73</v>
      </c>
      <c r="P93" s="2">
        <v>1483.94</v>
      </c>
      <c r="Q93" s="2">
        <f t="shared" si="33"/>
        <v>20254.159999999996</v>
      </c>
      <c r="R93" s="33" t="s">
        <v>140</v>
      </c>
      <c r="S93" s="33" t="s">
        <v>168</v>
      </c>
    </row>
    <row r="94" spans="1:20">
      <c r="A94" s="53">
        <v>10332</v>
      </c>
      <c r="B94" s="6" t="s">
        <v>131</v>
      </c>
      <c r="C94" s="2">
        <v>1337.99</v>
      </c>
      <c r="D94" s="2">
        <v>1291.6199999999999</v>
      </c>
      <c r="E94" s="2">
        <v>1362.3500000000001</v>
      </c>
      <c r="F94" s="2">
        <v>1399.55</v>
      </c>
      <c r="G94" s="2">
        <v>1226.03</v>
      </c>
      <c r="H94" s="2">
        <v>1325.02</v>
      </c>
      <c r="I94" s="2">
        <v>1311.46</v>
      </c>
      <c r="J94" s="2">
        <v>1338.49</v>
      </c>
      <c r="K94" s="2">
        <v>1278.98</v>
      </c>
      <c r="L94" s="2">
        <v>1237.73</v>
      </c>
      <c r="M94" s="2">
        <v>1278.98</v>
      </c>
      <c r="N94" s="2">
        <v>1237.73</v>
      </c>
      <c r="O94" s="2">
        <v>1342.73</v>
      </c>
      <c r="P94" s="2">
        <v>1278.98</v>
      </c>
      <c r="Q94" s="2">
        <f t="shared" si="33"/>
        <v>18247.64</v>
      </c>
      <c r="R94" s="33" t="s">
        <v>140</v>
      </c>
      <c r="S94" s="33" t="s">
        <v>168</v>
      </c>
    </row>
    <row r="95" spans="1:20">
      <c r="A95" s="53">
        <v>10336</v>
      </c>
      <c r="B95" s="6" t="s">
        <v>132</v>
      </c>
      <c r="C95" s="2">
        <v>1861.96</v>
      </c>
      <c r="D95" s="2">
        <v>1732.52</v>
      </c>
      <c r="E95" s="2">
        <v>1712.07</v>
      </c>
      <c r="F95" s="2">
        <v>1737.65</v>
      </c>
      <c r="G95" s="2">
        <v>1844.46</v>
      </c>
      <c r="H95" s="2">
        <v>1792.19</v>
      </c>
      <c r="I95" s="2">
        <v>1657.94</v>
      </c>
      <c r="J95" s="2">
        <v>1733.1000000000001</v>
      </c>
      <c r="K95" s="2">
        <v>1789.92</v>
      </c>
      <c r="L95" s="2">
        <v>1810.37</v>
      </c>
      <c r="M95" s="2">
        <v>1826.28</v>
      </c>
      <c r="N95" s="2">
        <v>1774.01</v>
      </c>
      <c r="O95" s="2">
        <v>1678.57</v>
      </c>
      <c r="P95" s="2">
        <v>1885.18</v>
      </c>
      <c r="Q95" s="2">
        <f t="shared" si="33"/>
        <v>24836.219999999998</v>
      </c>
      <c r="R95" s="33" t="s">
        <v>137</v>
      </c>
      <c r="S95" s="33" t="s">
        <v>168</v>
      </c>
    </row>
    <row r="96" spans="1:20">
      <c r="A96" s="53">
        <v>10341</v>
      </c>
      <c r="B96" s="6" t="s">
        <v>147</v>
      </c>
      <c r="C96" s="2">
        <v>1559.3700000000001</v>
      </c>
      <c r="D96" s="2">
        <v>1355.54</v>
      </c>
      <c r="E96" s="2">
        <v>1223.3499999999999</v>
      </c>
      <c r="F96" s="2">
        <v>1490.45</v>
      </c>
      <c r="G96" s="2">
        <v>1525.98</v>
      </c>
      <c r="H96" s="2">
        <v>1508.63</v>
      </c>
      <c r="I96" s="2">
        <v>1311.8</v>
      </c>
      <c r="J96" s="2">
        <v>1517.6000000000001</v>
      </c>
      <c r="K96" s="2">
        <v>1524.54</v>
      </c>
      <c r="L96" s="2">
        <v>1345</v>
      </c>
      <c r="M96" s="2">
        <v>1507.49</v>
      </c>
      <c r="N96" s="2">
        <v>1453.41</v>
      </c>
      <c r="O96" s="2">
        <v>1342.73</v>
      </c>
      <c r="P96" s="2">
        <v>1342.51</v>
      </c>
      <c r="Q96" s="2">
        <f t="shared" si="33"/>
        <v>20008.399999999998</v>
      </c>
      <c r="R96" s="33" t="s">
        <v>140</v>
      </c>
      <c r="S96" s="33" t="s">
        <v>168</v>
      </c>
    </row>
    <row r="97" spans="1:19">
      <c r="A97" s="53">
        <v>10343</v>
      </c>
      <c r="B97" s="6" t="s">
        <v>149</v>
      </c>
      <c r="C97" s="2">
        <v>1350.17</v>
      </c>
      <c r="D97" s="2">
        <v>1133.58</v>
      </c>
      <c r="E97" s="2">
        <v>1255.04</v>
      </c>
      <c r="F97" s="2">
        <v>1488.18</v>
      </c>
      <c r="G97" s="2">
        <v>1523.14</v>
      </c>
      <c r="H97" s="2">
        <v>1506.3600000000001</v>
      </c>
      <c r="I97" s="2">
        <v>1311.8</v>
      </c>
      <c r="J97" s="2">
        <v>1433.63</v>
      </c>
      <c r="K97" s="2">
        <v>1524.54</v>
      </c>
      <c r="L97" s="2">
        <v>1415.45</v>
      </c>
      <c r="M97" s="2">
        <v>1506.36</v>
      </c>
      <c r="N97" s="2">
        <v>1433.63</v>
      </c>
      <c r="O97" s="2">
        <v>1342.73</v>
      </c>
      <c r="P97" s="2">
        <v>1510.23</v>
      </c>
      <c r="Q97" s="2">
        <f t="shared" si="33"/>
        <v>19734.840000000004</v>
      </c>
      <c r="R97" s="33" t="s">
        <v>140</v>
      </c>
      <c r="S97" s="33" t="s">
        <v>168</v>
      </c>
    </row>
    <row r="98" spans="1:19">
      <c r="A98" s="53">
        <v>10346</v>
      </c>
      <c r="B98" s="6" t="s">
        <v>150</v>
      </c>
      <c r="C98" s="2">
        <v>1719.3600000000001</v>
      </c>
      <c r="D98" s="2">
        <v>1723.91</v>
      </c>
      <c r="E98" s="2">
        <v>1867.08</v>
      </c>
      <c r="F98" s="2">
        <v>1809.0900000000001</v>
      </c>
      <c r="G98" s="2">
        <v>1934.08</v>
      </c>
      <c r="H98" s="2">
        <v>1845.45</v>
      </c>
      <c r="I98" s="2">
        <v>1734.76</v>
      </c>
      <c r="J98" s="2">
        <v>1897.72</v>
      </c>
      <c r="K98" s="2">
        <v>1861.36</v>
      </c>
      <c r="L98" s="2">
        <v>1756.82</v>
      </c>
      <c r="M98" s="2">
        <v>1962.57</v>
      </c>
      <c r="N98" s="2">
        <v>1752.27</v>
      </c>
      <c r="O98" s="2">
        <v>1750</v>
      </c>
      <c r="P98" s="2">
        <v>1877.27</v>
      </c>
      <c r="Q98" s="2">
        <f t="shared" si="33"/>
        <v>25491.74</v>
      </c>
      <c r="R98" s="33" t="s">
        <v>137</v>
      </c>
      <c r="S98" s="33" t="s">
        <v>168</v>
      </c>
    </row>
    <row r="99" spans="1:19">
      <c r="A99" s="53">
        <v>10348</v>
      </c>
      <c r="B99" s="6" t="s">
        <v>154</v>
      </c>
      <c r="C99" s="2">
        <v>1428.19</v>
      </c>
      <c r="D99" s="2">
        <v>1278.3900000000001</v>
      </c>
      <c r="E99" s="2">
        <v>1274.9000000000001</v>
      </c>
      <c r="F99" s="2">
        <v>1329.45</v>
      </c>
      <c r="G99" s="2">
        <v>1256.72</v>
      </c>
      <c r="H99" s="2">
        <v>1256.72</v>
      </c>
      <c r="I99" s="2">
        <v>1184</v>
      </c>
      <c r="J99" s="2">
        <v>1274.9000000000001</v>
      </c>
      <c r="K99" s="2">
        <v>1365.81</v>
      </c>
      <c r="L99" s="2">
        <v>1256.72</v>
      </c>
      <c r="M99" s="2">
        <v>1347.63</v>
      </c>
      <c r="N99" s="2">
        <v>1256.72</v>
      </c>
      <c r="O99" s="2">
        <v>1184</v>
      </c>
      <c r="P99" s="2">
        <v>1295.02</v>
      </c>
      <c r="Q99" s="2">
        <f t="shared" si="33"/>
        <v>17989.170000000002</v>
      </c>
      <c r="R99" s="33" t="s">
        <v>140</v>
      </c>
      <c r="S99" s="33" t="s">
        <v>168</v>
      </c>
    </row>
    <row r="100" spans="1:19">
      <c r="A100" s="53">
        <v>10354</v>
      </c>
      <c r="B100" s="6" t="s">
        <v>153</v>
      </c>
      <c r="C100" s="2">
        <v>1093.33</v>
      </c>
      <c r="D100" s="2">
        <v>1188.21</v>
      </c>
      <c r="E100" s="2">
        <v>397.6</v>
      </c>
      <c r="F100" s="2">
        <v>0</v>
      </c>
      <c r="G100" s="2">
        <v>0</v>
      </c>
      <c r="H100" s="2">
        <v>682.9</v>
      </c>
      <c r="I100" s="2">
        <v>98.12</v>
      </c>
      <c r="J100" s="2">
        <v>1740.3500000000001</v>
      </c>
      <c r="K100" s="2">
        <v>256.60000000000002</v>
      </c>
      <c r="L100" s="2">
        <v>859.21</v>
      </c>
      <c r="M100" s="2">
        <v>0</v>
      </c>
      <c r="N100" s="2">
        <v>434.13</v>
      </c>
      <c r="O100" s="2">
        <v>218.78</v>
      </c>
      <c r="P100" s="2">
        <v>1030.3699999999999</v>
      </c>
      <c r="Q100" s="2">
        <f t="shared" si="33"/>
        <v>7999.6</v>
      </c>
      <c r="R100" s="33" t="s">
        <v>140</v>
      </c>
      <c r="S100" s="33" t="s">
        <v>167</v>
      </c>
    </row>
    <row r="101" spans="1:19">
      <c r="A101" s="53">
        <v>10366</v>
      </c>
      <c r="B101" s="6" t="s">
        <v>175</v>
      </c>
      <c r="C101" s="2">
        <v>1277.54</v>
      </c>
      <c r="D101" s="2">
        <v>1323.8500000000001</v>
      </c>
      <c r="E101" s="2">
        <v>1274.9000000000001</v>
      </c>
      <c r="F101" s="2">
        <v>1329.45</v>
      </c>
      <c r="G101" s="2">
        <v>1256.72</v>
      </c>
      <c r="H101" s="2">
        <v>1256.72</v>
      </c>
      <c r="I101" s="2">
        <v>1184</v>
      </c>
      <c r="J101" s="2">
        <v>1191.1099999999999</v>
      </c>
      <c r="K101" s="2">
        <v>1110.33</v>
      </c>
      <c r="L101" s="2">
        <v>1088.55</v>
      </c>
      <c r="M101" s="2">
        <v>1124.8399999999999</v>
      </c>
      <c r="N101" s="2">
        <v>1088.55</v>
      </c>
      <c r="O101" s="2">
        <v>1184</v>
      </c>
      <c r="P101" s="2">
        <v>1124.8399999999999</v>
      </c>
      <c r="Q101" s="2">
        <f t="shared" si="33"/>
        <v>16815.399999999998</v>
      </c>
      <c r="R101" s="33" t="s">
        <v>140</v>
      </c>
      <c r="S101" s="33" t="s">
        <v>167</v>
      </c>
    </row>
    <row r="102" spans="1:19">
      <c r="A102" s="53">
        <v>10385</v>
      </c>
      <c r="B102" s="6" t="s">
        <v>176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f t="shared" si="33"/>
        <v>0</v>
      </c>
      <c r="R102" s="33" t="s">
        <v>140</v>
      </c>
      <c r="S102" s="33" t="s">
        <v>167</v>
      </c>
    </row>
    <row r="103" spans="1:19">
      <c r="A103" s="53">
        <v>10386</v>
      </c>
      <c r="B103" s="6" t="s">
        <v>177</v>
      </c>
      <c r="C103" s="2">
        <v>1456.9</v>
      </c>
      <c r="D103" s="2">
        <v>1321.33</v>
      </c>
      <c r="E103" s="2">
        <v>1017.11</v>
      </c>
      <c r="F103" s="2">
        <v>1245.3800000000001</v>
      </c>
      <c r="G103" s="2">
        <v>1286.8900000000001</v>
      </c>
      <c r="H103" s="2">
        <v>1245.3800000000001</v>
      </c>
      <c r="I103" s="2">
        <v>1040.0899999999999</v>
      </c>
      <c r="J103" s="2">
        <v>1286.8900000000001</v>
      </c>
      <c r="K103" s="2">
        <v>1286.8900000000001</v>
      </c>
      <c r="L103" s="2">
        <v>1245.3800000000001</v>
      </c>
      <c r="M103" s="2">
        <v>1286.8900000000001</v>
      </c>
      <c r="N103" s="2">
        <v>1245.3800000000001</v>
      </c>
      <c r="O103" s="2">
        <v>1184</v>
      </c>
      <c r="P103" s="2">
        <v>1286.8900000000001</v>
      </c>
      <c r="Q103" s="2">
        <f t="shared" si="33"/>
        <v>17435.399999999998</v>
      </c>
      <c r="R103" s="33" t="s">
        <v>140</v>
      </c>
      <c r="S103" s="33" t="s">
        <v>167</v>
      </c>
    </row>
    <row r="104" spans="1:19">
      <c r="A104" s="53">
        <v>10387</v>
      </c>
      <c r="B104" s="6" t="s">
        <v>178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f t="shared" si="33"/>
        <v>0</v>
      </c>
      <c r="R104" s="33" t="s">
        <v>140</v>
      </c>
      <c r="S104" s="33" t="s">
        <v>167</v>
      </c>
    </row>
    <row r="105" spans="1:19">
      <c r="A105" s="53">
        <v>10388</v>
      </c>
      <c r="B105" s="6" t="s">
        <v>179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f t="shared" si="33"/>
        <v>0</v>
      </c>
      <c r="R105" s="33" t="s">
        <v>140</v>
      </c>
      <c r="S105" s="33" t="s">
        <v>167</v>
      </c>
    </row>
    <row r="106" spans="1:19">
      <c r="A106" s="53">
        <v>10392</v>
      </c>
      <c r="B106" s="6" t="s">
        <v>183</v>
      </c>
      <c r="C106" s="2">
        <v>1171.42</v>
      </c>
      <c r="D106" s="2">
        <v>1196.58</v>
      </c>
      <c r="E106" s="2">
        <v>1025.6300000000001</v>
      </c>
      <c r="F106" s="2">
        <v>1263.83</v>
      </c>
      <c r="G106" s="2">
        <v>1397.11</v>
      </c>
      <c r="H106" s="2">
        <v>1262.93</v>
      </c>
      <c r="I106" s="2">
        <v>235.49</v>
      </c>
      <c r="J106" s="2">
        <v>1184</v>
      </c>
      <c r="K106" s="2">
        <v>1921.93</v>
      </c>
      <c r="L106" s="2">
        <v>1184</v>
      </c>
      <c r="M106" s="2">
        <v>1184</v>
      </c>
      <c r="N106" s="2">
        <v>1184</v>
      </c>
      <c r="O106" s="2">
        <v>823.65</v>
      </c>
      <c r="P106" s="2">
        <v>1184</v>
      </c>
      <c r="Q106" s="2">
        <f t="shared" si="33"/>
        <v>16218.57</v>
      </c>
      <c r="R106" s="33" t="s">
        <v>140</v>
      </c>
      <c r="S106" s="33" t="s">
        <v>167</v>
      </c>
    </row>
    <row r="107" spans="1:19">
      <c r="A107" s="53">
        <v>10372</v>
      </c>
      <c r="B107" s="6" t="s">
        <v>155</v>
      </c>
      <c r="C107" s="2">
        <v>1637.43</v>
      </c>
      <c r="D107" s="2">
        <v>1801.64</v>
      </c>
      <c r="E107" s="2">
        <v>1801.64</v>
      </c>
      <c r="F107" s="2">
        <v>1942.8600000000001</v>
      </c>
      <c r="G107" s="2">
        <v>1942.8600000000001</v>
      </c>
      <c r="H107" s="2">
        <v>1942.8600000000001</v>
      </c>
      <c r="I107" s="2">
        <v>1872.64</v>
      </c>
      <c r="J107" s="2">
        <v>1942.8600000000001</v>
      </c>
      <c r="K107" s="2">
        <v>2017.85</v>
      </c>
      <c r="L107" s="2">
        <v>2070.12</v>
      </c>
      <c r="M107" s="2">
        <v>2036.04</v>
      </c>
      <c r="N107" s="2">
        <v>1942.86</v>
      </c>
      <c r="O107" s="2">
        <v>1942.86</v>
      </c>
      <c r="P107" s="2">
        <v>1990.25</v>
      </c>
      <c r="Q107" s="2">
        <f t="shared" si="33"/>
        <v>26884.77</v>
      </c>
      <c r="R107" s="33" t="s">
        <v>137</v>
      </c>
      <c r="S107" s="33" t="s">
        <v>168</v>
      </c>
    </row>
    <row r="108" spans="1:19">
      <c r="A108" s="53">
        <v>10367</v>
      </c>
      <c r="B108" s="6" t="s">
        <v>208</v>
      </c>
      <c r="C108" s="2">
        <v>1360.42</v>
      </c>
      <c r="D108" s="2">
        <v>1287.48</v>
      </c>
      <c r="E108" s="2">
        <v>1274.9000000000001</v>
      </c>
      <c r="F108" s="2">
        <v>1329.45</v>
      </c>
      <c r="G108" s="2">
        <v>1274.9000000000001</v>
      </c>
      <c r="H108" s="2">
        <v>1347.63</v>
      </c>
      <c r="I108" s="2">
        <v>1184</v>
      </c>
      <c r="J108" s="2">
        <v>1274.9000000000001</v>
      </c>
      <c r="K108" s="2">
        <v>1365.81</v>
      </c>
      <c r="L108" s="2">
        <v>1256.72</v>
      </c>
      <c r="M108" s="2">
        <v>1256.72</v>
      </c>
      <c r="N108" s="2">
        <v>1268.98</v>
      </c>
      <c r="O108" s="2">
        <v>1184</v>
      </c>
      <c r="P108" s="2">
        <v>1256.72</v>
      </c>
      <c r="Q108" s="2">
        <f t="shared" si="33"/>
        <v>17922.629999999997</v>
      </c>
      <c r="R108" s="33" t="s">
        <v>140</v>
      </c>
      <c r="S108" s="33" t="s">
        <v>168</v>
      </c>
    </row>
    <row r="109" spans="1:19">
      <c r="A109" s="53">
        <v>10358</v>
      </c>
      <c r="B109" s="6" t="s">
        <v>156</v>
      </c>
      <c r="C109" s="2">
        <v>1311.06</v>
      </c>
      <c r="D109" s="2">
        <v>973.66</v>
      </c>
      <c r="E109" s="2">
        <v>1231</v>
      </c>
      <c r="F109" s="2">
        <v>1435.08</v>
      </c>
      <c r="G109" s="2">
        <v>1362.3500000000001</v>
      </c>
      <c r="H109" s="2">
        <v>1380.53</v>
      </c>
      <c r="I109" s="2">
        <v>1237.0999999999999</v>
      </c>
      <c r="J109" s="2">
        <v>1435.08</v>
      </c>
      <c r="K109" s="2">
        <v>1362.35</v>
      </c>
      <c r="L109" s="2">
        <v>2333.69</v>
      </c>
      <c r="M109" s="2">
        <v>1208.58</v>
      </c>
      <c r="N109" s="2">
        <v>1433.94</v>
      </c>
      <c r="O109" s="2">
        <v>609.77</v>
      </c>
      <c r="P109" s="2">
        <v>1128.49</v>
      </c>
      <c r="Q109" s="2">
        <f t="shared" si="33"/>
        <v>18442.68</v>
      </c>
      <c r="R109" s="33" t="s">
        <v>140</v>
      </c>
      <c r="S109" s="33" t="s">
        <v>167</v>
      </c>
    </row>
    <row r="110" spans="1:19">
      <c r="A110" s="53">
        <v>10359</v>
      </c>
      <c r="B110" s="6" t="s">
        <v>157</v>
      </c>
      <c r="C110" s="2">
        <v>1417.8500000000001</v>
      </c>
      <c r="D110" s="2">
        <v>1287.48</v>
      </c>
      <c r="E110" s="2">
        <v>1329.45</v>
      </c>
      <c r="F110" s="2">
        <v>1238.54</v>
      </c>
      <c r="G110" s="2">
        <v>1347.63</v>
      </c>
      <c r="H110" s="2">
        <v>1188.06</v>
      </c>
      <c r="I110" s="2">
        <v>1184</v>
      </c>
      <c r="J110" s="2">
        <v>1094.1199999999999</v>
      </c>
      <c r="K110" s="2">
        <v>1161.57</v>
      </c>
      <c r="L110" s="2">
        <v>1124.0999999999999</v>
      </c>
      <c r="M110" s="2">
        <v>1161.57</v>
      </c>
      <c r="N110" s="2">
        <v>1124.0999999999999</v>
      </c>
      <c r="O110" s="2">
        <v>1184</v>
      </c>
      <c r="P110" s="2">
        <v>1161.57</v>
      </c>
      <c r="Q110" s="2">
        <f t="shared" si="33"/>
        <v>17004.04</v>
      </c>
      <c r="R110" s="33" t="s">
        <v>140</v>
      </c>
      <c r="S110" s="33" t="s">
        <v>167</v>
      </c>
    </row>
    <row r="111" spans="1:19">
      <c r="A111" s="53">
        <v>20075</v>
      </c>
      <c r="B111" s="6" t="s">
        <v>159</v>
      </c>
      <c r="C111" s="2">
        <v>1641</v>
      </c>
      <c r="D111" s="2">
        <v>1641</v>
      </c>
      <c r="E111" s="2">
        <v>1641</v>
      </c>
      <c r="F111" s="2">
        <v>1632.8</v>
      </c>
      <c r="G111" s="2">
        <v>1641</v>
      </c>
      <c r="H111" s="2">
        <v>1641</v>
      </c>
      <c r="I111" s="2">
        <v>1640.99</v>
      </c>
      <c r="J111" s="2">
        <v>1641</v>
      </c>
      <c r="K111" s="2">
        <v>1641</v>
      </c>
      <c r="L111" s="2">
        <v>952.49</v>
      </c>
      <c r="M111" s="2">
        <v>0</v>
      </c>
      <c r="N111" s="2">
        <v>0</v>
      </c>
      <c r="O111" s="2">
        <v>0</v>
      </c>
      <c r="P111" s="2">
        <v>0</v>
      </c>
      <c r="Q111" s="2">
        <f t="shared" si="33"/>
        <v>15713.279999999999</v>
      </c>
      <c r="R111" s="33" t="s">
        <v>138</v>
      </c>
      <c r="S111" s="33" t="s">
        <v>167</v>
      </c>
    </row>
    <row r="112" spans="1:19">
      <c r="A112" s="53">
        <v>20076</v>
      </c>
      <c r="B112" s="6" t="s">
        <v>160</v>
      </c>
      <c r="C112" s="2">
        <v>1249.2</v>
      </c>
      <c r="D112" s="2">
        <v>1249.2</v>
      </c>
      <c r="E112" s="2">
        <v>1259.29</v>
      </c>
      <c r="F112" s="2">
        <v>1259.29</v>
      </c>
      <c r="G112" s="2">
        <v>1343.24</v>
      </c>
      <c r="H112" s="2">
        <v>1259.29</v>
      </c>
      <c r="I112" s="2">
        <v>1259.29</v>
      </c>
      <c r="J112" s="2">
        <v>1259.29</v>
      </c>
      <c r="K112" s="2">
        <v>1259.29</v>
      </c>
      <c r="L112" s="2">
        <v>1539.2</v>
      </c>
      <c r="M112" s="2">
        <v>1641</v>
      </c>
      <c r="N112" s="2">
        <v>1641</v>
      </c>
      <c r="O112" s="2">
        <v>1495.78</v>
      </c>
      <c r="P112" s="2">
        <v>1641</v>
      </c>
      <c r="Q112" s="2">
        <f t="shared" si="33"/>
        <v>19355.36</v>
      </c>
      <c r="R112" s="33" t="s">
        <v>138</v>
      </c>
      <c r="S112" s="33" t="s">
        <v>168</v>
      </c>
    </row>
    <row r="113" spans="1:19">
      <c r="A113" s="53">
        <v>20079</v>
      </c>
      <c r="B113" s="6" t="s">
        <v>202</v>
      </c>
      <c r="C113" s="2">
        <v>2000</v>
      </c>
      <c r="D113" s="2">
        <v>2000</v>
      </c>
      <c r="E113" s="2">
        <v>2000</v>
      </c>
      <c r="F113" s="2">
        <v>2000</v>
      </c>
      <c r="G113" s="2">
        <v>2000</v>
      </c>
      <c r="H113" s="2">
        <v>2000</v>
      </c>
      <c r="I113" s="2">
        <v>2000</v>
      </c>
      <c r="J113" s="2">
        <v>2000</v>
      </c>
      <c r="K113" s="2">
        <v>2000</v>
      </c>
      <c r="L113" s="2">
        <v>2000</v>
      </c>
      <c r="M113" s="2">
        <v>2000</v>
      </c>
      <c r="N113" s="2">
        <v>2000</v>
      </c>
      <c r="O113" s="2">
        <v>2000</v>
      </c>
      <c r="P113" s="2">
        <v>2000</v>
      </c>
      <c r="Q113" s="2">
        <f t="shared" si="33"/>
        <v>28000</v>
      </c>
      <c r="R113" s="33" t="s">
        <v>136</v>
      </c>
      <c r="S113" s="33" t="s">
        <v>168</v>
      </c>
    </row>
    <row r="114" spans="1:19">
      <c r="A114" s="53">
        <v>20080</v>
      </c>
      <c r="B114" s="6" t="s">
        <v>204</v>
      </c>
      <c r="C114" s="2">
        <v>1475.71</v>
      </c>
      <c r="D114" s="2">
        <v>1475.71</v>
      </c>
      <c r="E114" s="2">
        <v>1478.57</v>
      </c>
      <c r="F114" s="2">
        <v>1478.57</v>
      </c>
      <c r="G114" s="2">
        <v>1478.57</v>
      </c>
      <c r="H114" s="2">
        <v>1478.57</v>
      </c>
      <c r="I114" s="2">
        <v>1478.57</v>
      </c>
      <c r="J114" s="2">
        <v>1478.57</v>
      </c>
      <c r="K114" s="2">
        <v>1478.57</v>
      </c>
      <c r="L114" s="2">
        <v>1724.97</v>
      </c>
      <c r="M114" s="2">
        <v>1724.97</v>
      </c>
      <c r="N114" s="2">
        <v>1724.97</v>
      </c>
      <c r="O114" s="2">
        <v>1724.97</v>
      </c>
      <c r="P114" s="2">
        <v>1724.97</v>
      </c>
      <c r="Q114" s="2">
        <f t="shared" si="33"/>
        <v>21926.260000000002</v>
      </c>
      <c r="R114" s="33" t="s">
        <v>138</v>
      </c>
      <c r="S114" s="33" t="s">
        <v>167</v>
      </c>
    </row>
    <row r="115" spans="1:19">
      <c r="A115" s="53">
        <v>10374</v>
      </c>
      <c r="B115" s="6" t="s">
        <v>161</v>
      </c>
      <c r="C115" s="2">
        <v>1535.01</v>
      </c>
      <c r="D115" s="2">
        <v>1387.66</v>
      </c>
      <c r="E115" s="2">
        <v>1398.78</v>
      </c>
      <c r="F115" s="2">
        <v>1451.05</v>
      </c>
      <c r="G115" s="2">
        <v>1398.78</v>
      </c>
      <c r="H115" s="2">
        <v>1469.23</v>
      </c>
      <c r="I115" s="2">
        <v>1303.33</v>
      </c>
      <c r="J115" s="2">
        <v>1432.76</v>
      </c>
      <c r="K115" s="2">
        <v>1487.41</v>
      </c>
      <c r="L115" s="2">
        <v>1316.93</v>
      </c>
      <c r="M115" s="2">
        <v>1480.56</v>
      </c>
      <c r="N115" s="2">
        <v>1407.84</v>
      </c>
      <c r="O115" s="2">
        <v>1303.33</v>
      </c>
      <c r="P115" s="2">
        <v>1403.25</v>
      </c>
      <c r="Q115" s="2">
        <f t="shared" si="33"/>
        <v>19775.919999999998</v>
      </c>
      <c r="R115" s="33" t="s">
        <v>141</v>
      </c>
      <c r="S115" s="33" t="s">
        <v>168</v>
      </c>
    </row>
    <row r="116" spans="1:19">
      <c r="A116" s="53">
        <v>10377</v>
      </c>
      <c r="B116" s="6" t="s">
        <v>164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f t="shared" si="33"/>
        <v>0</v>
      </c>
      <c r="R116" s="33" t="s">
        <v>140</v>
      </c>
      <c r="S116" s="33" t="s">
        <v>168</v>
      </c>
    </row>
    <row r="117" spans="1:19">
      <c r="A117" s="53">
        <v>10379</v>
      </c>
      <c r="B117" s="6" t="s">
        <v>165</v>
      </c>
      <c r="C117" s="2">
        <v>1570</v>
      </c>
      <c r="D117" s="2">
        <v>1371.44</v>
      </c>
      <c r="E117" s="2">
        <v>1382.81</v>
      </c>
      <c r="F117" s="2">
        <v>1454.09</v>
      </c>
      <c r="G117" s="2">
        <v>1438.18</v>
      </c>
      <c r="H117" s="2">
        <v>1508.63</v>
      </c>
      <c r="I117" s="2">
        <v>1311.46</v>
      </c>
      <c r="J117" s="2">
        <v>1435.91</v>
      </c>
      <c r="K117" s="2">
        <v>1470</v>
      </c>
      <c r="L117" s="2">
        <v>1443.34</v>
      </c>
      <c r="M117" s="2">
        <v>1506.36</v>
      </c>
      <c r="N117" s="2">
        <v>1433.63</v>
      </c>
      <c r="O117" s="2">
        <v>1342.73</v>
      </c>
      <c r="P117" s="2">
        <v>1429.4</v>
      </c>
      <c r="Q117" s="2">
        <f t="shared" si="33"/>
        <v>20097.980000000003</v>
      </c>
      <c r="R117" s="33" t="s">
        <v>140</v>
      </c>
      <c r="S117" s="33" t="s">
        <v>168</v>
      </c>
    </row>
    <row r="118" spans="1:19">
      <c r="A118" s="53">
        <v>10317</v>
      </c>
      <c r="B118" s="6" t="s">
        <v>162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f t="shared" si="33"/>
        <v>0</v>
      </c>
      <c r="R118" s="33" t="s">
        <v>140</v>
      </c>
      <c r="S118" s="33" t="s">
        <v>167</v>
      </c>
    </row>
    <row r="119" spans="1:19">
      <c r="A119" s="53">
        <v>10328</v>
      </c>
      <c r="B119" s="6" t="s">
        <v>163</v>
      </c>
      <c r="C119" s="2">
        <v>1435.58</v>
      </c>
      <c r="D119" s="2">
        <v>1410.08</v>
      </c>
      <c r="E119" s="2">
        <v>1385.08</v>
      </c>
      <c r="F119" s="2">
        <v>1472.27</v>
      </c>
      <c r="G119" s="2">
        <v>1417.73</v>
      </c>
      <c r="H119" s="2">
        <v>1449.8500000000001</v>
      </c>
      <c r="I119" s="2">
        <v>1311.46</v>
      </c>
      <c r="J119" s="2">
        <v>1502.1200000000001</v>
      </c>
      <c r="K119" s="2">
        <v>1356.67</v>
      </c>
      <c r="L119" s="2">
        <v>1538.48</v>
      </c>
      <c r="M119" s="2">
        <v>1461.52</v>
      </c>
      <c r="N119" s="2">
        <v>1511.21</v>
      </c>
      <c r="O119" s="2">
        <v>1342.73</v>
      </c>
      <c r="P119" s="2">
        <v>1447.58</v>
      </c>
      <c r="Q119" s="2">
        <f t="shared" si="33"/>
        <v>20042.36</v>
      </c>
      <c r="R119" s="33" t="s">
        <v>140</v>
      </c>
      <c r="S119" s="33" t="s">
        <v>168</v>
      </c>
    </row>
    <row r="120" spans="1:19">
      <c r="A120" s="53">
        <v>10458</v>
      </c>
      <c r="B120" s="6" t="s">
        <v>234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236.8</v>
      </c>
      <c r="L120" s="2">
        <v>1311.27</v>
      </c>
      <c r="M120" s="2">
        <v>1329.45</v>
      </c>
      <c r="N120" s="2">
        <v>1274.9000000000001</v>
      </c>
      <c r="O120" s="2">
        <v>830.09</v>
      </c>
      <c r="P120" s="2">
        <v>1293.08</v>
      </c>
      <c r="Q120" s="2">
        <f t="shared" si="33"/>
        <v>6275.59</v>
      </c>
      <c r="R120" s="33" t="s">
        <v>140</v>
      </c>
      <c r="S120" s="33" t="s">
        <v>167</v>
      </c>
    </row>
    <row r="121" spans="1:19">
      <c r="A121" s="53">
        <v>10459</v>
      </c>
      <c r="B121" s="6" t="s">
        <v>235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880.23</v>
      </c>
      <c r="L121" s="2">
        <v>1311.27</v>
      </c>
      <c r="M121" s="2">
        <v>1293.08</v>
      </c>
      <c r="N121" s="2">
        <v>1274.9000000000001</v>
      </c>
      <c r="O121" s="2">
        <v>920.17</v>
      </c>
      <c r="P121" s="2">
        <v>1267.75</v>
      </c>
      <c r="Q121" s="2">
        <f t="shared" si="33"/>
        <v>6947.4</v>
      </c>
      <c r="R121" s="33" t="s">
        <v>140</v>
      </c>
      <c r="S121" s="33" t="s">
        <v>167</v>
      </c>
    </row>
    <row r="122" spans="1:19">
      <c r="A122" s="53">
        <v>10467</v>
      </c>
      <c r="B122" s="6" t="s">
        <v>237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1697.6</v>
      </c>
      <c r="M122" s="2">
        <v>1961.16</v>
      </c>
      <c r="N122" s="2">
        <v>1771.74</v>
      </c>
      <c r="O122" s="2">
        <v>1103.8499999999999</v>
      </c>
      <c r="P122" s="2">
        <v>1753.56</v>
      </c>
      <c r="Q122" s="2">
        <f t="shared" si="33"/>
        <v>8287.91</v>
      </c>
      <c r="R122" s="33" t="s">
        <v>137</v>
      </c>
      <c r="S122" s="33" t="s">
        <v>168</v>
      </c>
    </row>
    <row r="123" spans="1:19">
      <c r="A123" s="53">
        <v>10461</v>
      </c>
      <c r="B123" s="6" t="s">
        <v>238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78.930000000000007</v>
      </c>
      <c r="M123" s="2">
        <v>1347.63</v>
      </c>
      <c r="N123" s="2">
        <v>1274.9000000000001</v>
      </c>
      <c r="O123" s="2">
        <v>553.39</v>
      </c>
      <c r="P123" s="2">
        <v>1267.33</v>
      </c>
      <c r="Q123" s="2">
        <f t="shared" si="33"/>
        <v>4522.18</v>
      </c>
      <c r="R123" s="33" t="s">
        <v>140</v>
      </c>
      <c r="S123" s="33" t="s">
        <v>167</v>
      </c>
    </row>
    <row r="124" spans="1:19">
      <c r="A124" s="53">
        <v>10462</v>
      </c>
      <c r="B124" s="6" t="s">
        <v>239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656.37</v>
      </c>
      <c r="M124" s="2">
        <v>1453.26</v>
      </c>
      <c r="N124" s="2">
        <v>1380.53</v>
      </c>
      <c r="O124" s="2">
        <v>742.94</v>
      </c>
      <c r="P124" s="2">
        <v>1362.35</v>
      </c>
      <c r="Q124" s="2">
        <f t="shared" si="33"/>
        <v>5595.4500000000007</v>
      </c>
      <c r="R124" s="33" t="s">
        <v>140</v>
      </c>
      <c r="S124" s="33" t="s">
        <v>168</v>
      </c>
    </row>
    <row r="125" spans="1:19">
      <c r="A125" s="53">
        <v>10463</v>
      </c>
      <c r="B125" s="6" t="s">
        <v>240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643.42999999999995</v>
      </c>
      <c r="M125" s="2">
        <v>1274.9000000000001</v>
      </c>
      <c r="N125" s="2">
        <v>1365.81</v>
      </c>
      <c r="O125" s="2">
        <v>630.61</v>
      </c>
      <c r="P125" s="2">
        <v>1365.37</v>
      </c>
      <c r="Q125" s="2">
        <f t="shared" si="33"/>
        <v>5280.12</v>
      </c>
      <c r="R125" s="33" t="s">
        <v>140</v>
      </c>
      <c r="S125" s="33" t="s">
        <v>167</v>
      </c>
    </row>
    <row r="126" spans="1:19">
      <c r="A126" s="53">
        <v>10464</v>
      </c>
      <c r="B126" s="6" t="s">
        <v>241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572.54</v>
      </c>
      <c r="M126" s="2">
        <v>1344.08</v>
      </c>
      <c r="N126" s="2">
        <v>1277.18</v>
      </c>
      <c r="O126" s="2">
        <v>682.09</v>
      </c>
      <c r="P126" s="2">
        <v>1259</v>
      </c>
      <c r="Q126" s="2">
        <f t="shared" si="33"/>
        <v>5134.8900000000003</v>
      </c>
      <c r="R126" s="33" t="s">
        <v>140</v>
      </c>
      <c r="S126" s="33" t="s">
        <v>168</v>
      </c>
    </row>
    <row r="127" spans="1:19">
      <c r="A127" s="53">
        <v>10395</v>
      </c>
      <c r="B127" s="6" t="s">
        <v>188</v>
      </c>
      <c r="C127" s="2">
        <v>1493.17</v>
      </c>
      <c r="D127" s="2">
        <v>1410.08</v>
      </c>
      <c r="E127" s="2">
        <v>1398.71</v>
      </c>
      <c r="F127" s="2">
        <v>1488.18</v>
      </c>
      <c r="G127" s="2">
        <v>1417.73</v>
      </c>
      <c r="H127" s="2">
        <v>1438.18</v>
      </c>
      <c r="I127" s="2">
        <v>1311.46</v>
      </c>
      <c r="J127" s="2">
        <v>1502.1200000000001</v>
      </c>
      <c r="K127" s="2">
        <v>1431.67</v>
      </c>
      <c r="L127" s="2">
        <v>1435.91</v>
      </c>
      <c r="M127" s="2">
        <v>1461.52</v>
      </c>
      <c r="N127" s="2">
        <v>1467.19</v>
      </c>
      <c r="O127" s="2">
        <v>1342.73</v>
      </c>
      <c r="P127" s="2">
        <v>1275.1400000000001</v>
      </c>
      <c r="Q127" s="2">
        <f t="shared" si="33"/>
        <v>19873.79</v>
      </c>
      <c r="R127" s="33" t="s">
        <v>140</v>
      </c>
      <c r="S127" s="33" t="s">
        <v>168</v>
      </c>
    </row>
    <row r="128" spans="1:19">
      <c r="A128" s="53">
        <v>10396</v>
      </c>
      <c r="B128" s="6" t="s">
        <v>186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f t="shared" si="33"/>
        <v>0</v>
      </c>
      <c r="R128" s="33" t="s">
        <v>137</v>
      </c>
      <c r="S128" s="33" t="s">
        <v>168</v>
      </c>
    </row>
    <row r="129" spans="1:19">
      <c r="A129" s="53">
        <v>10397</v>
      </c>
      <c r="B129" s="6" t="s">
        <v>187</v>
      </c>
      <c r="C129" s="2">
        <v>1811.2</v>
      </c>
      <c r="D129" s="2">
        <v>1713.66</v>
      </c>
      <c r="E129" s="2">
        <v>1681.8400000000001</v>
      </c>
      <c r="F129" s="2">
        <v>1659.1100000000001</v>
      </c>
      <c r="G129" s="2">
        <v>1917.23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f t="shared" si="33"/>
        <v>8783.0400000000009</v>
      </c>
      <c r="R129" s="33" t="s">
        <v>137</v>
      </c>
      <c r="S129" s="33" t="s">
        <v>168</v>
      </c>
    </row>
    <row r="130" spans="1:19">
      <c r="A130" s="53">
        <v>10389</v>
      </c>
      <c r="B130" s="6" t="s">
        <v>182</v>
      </c>
      <c r="C130" s="2">
        <v>1172.75</v>
      </c>
      <c r="D130" s="2">
        <v>966.84</v>
      </c>
      <c r="E130" s="2">
        <v>1070.43</v>
      </c>
      <c r="F130" s="2">
        <v>1035.9000000000001</v>
      </c>
      <c r="G130" s="2">
        <v>1070.43</v>
      </c>
      <c r="H130" s="2">
        <v>1131.5</v>
      </c>
      <c r="I130" s="2">
        <v>1184</v>
      </c>
      <c r="J130" s="2">
        <v>1329.45</v>
      </c>
      <c r="K130" s="2">
        <v>1293.08</v>
      </c>
      <c r="L130" s="2">
        <v>1311.27</v>
      </c>
      <c r="M130" s="2">
        <v>1329.45</v>
      </c>
      <c r="N130" s="2">
        <v>1045.8599999999999</v>
      </c>
      <c r="O130" s="2">
        <v>1136.54</v>
      </c>
      <c r="P130" s="2">
        <v>1083.3900000000001</v>
      </c>
      <c r="Q130" s="2">
        <f t="shared" si="33"/>
        <v>16160.890000000003</v>
      </c>
      <c r="R130" s="33" t="s">
        <v>138</v>
      </c>
      <c r="S130" s="33" t="s">
        <v>168</v>
      </c>
    </row>
    <row r="131" spans="1:19">
      <c r="A131" s="53">
        <v>10400</v>
      </c>
      <c r="B131" s="6" t="s">
        <v>192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f t="shared" si="33"/>
        <v>0</v>
      </c>
      <c r="R131" s="33" t="s">
        <v>140</v>
      </c>
      <c r="S131" s="33" t="s">
        <v>168</v>
      </c>
    </row>
    <row r="132" spans="1:19">
      <c r="A132" s="53">
        <v>10402</v>
      </c>
      <c r="B132" s="6" t="s">
        <v>193</v>
      </c>
      <c r="C132" s="2">
        <v>1386.94</v>
      </c>
      <c r="D132" s="2">
        <v>1287.47</v>
      </c>
      <c r="E132" s="2">
        <v>1329.45</v>
      </c>
      <c r="F132" s="2">
        <v>1238.54</v>
      </c>
      <c r="G132" s="2">
        <v>1347.63</v>
      </c>
      <c r="H132" s="2">
        <v>1184</v>
      </c>
      <c r="I132" s="2">
        <v>1184</v>
      </c>
      <c r="J132" s="2">
        <v>1329.45</v>
      </c>
      <c r="K132" s="2">
        <v>1293.08</v>
      </c>
      <c r="L132" s="2">
        <v>1114.31</v>
      </c>
      <c r="M132" s="2">
        <v>1026.6600000000001</v>
      </c>
      <c r="N132" s="2">
        <v>1084.5</v>
      </c>
      <c r="O132" s="2">
        <v>1184</v>
      </c>
      <c r="P132" s="2">
        <v>1120.6500000000001</v>
      </c>
      <c r="Q132" s="2">
        <f t="shared" si="33"/>
        <v>17110.68</v>
      </c>
      <c r="R132" s="33" t="s">
        <v>140</v>
      </c>
      <c r="S132" s="33" t="s">
        <v>168</v>
      </c>
    </row>
    <row r="133" spans="1:19">
      <c r="A133" s="53">
        <v>10404</v>
      </c>
      <c r="B133" s="6" t="s">
        <v>194</v>
      </c>
      <c r="C133" s="2">
        <v>1346.3500000000001</v>
      </c>
      <c r="D133" s="2">
        <v>1287.48</v>
      </c>
      <c r="E133" s="2">
        <v>1329.45</v>
      </c>
      <c r="F133" s="2">
        <v>1238.54</v>
      </c>
      <c r="G133" s="2">
        <v>1365.81</v>
      </c>
      <c r="H133" s="2">
        <v>1274.9000000000001</v>
      </c>
      <c r="I133" s="2">
        <v>1184</v>
      </c>
      <c r="J133" s="2">
        <v>1195.96</v>
      </c>
      <c r="K133" s="2">
        <v>1383.22</v>
      </c>
      <c r="L133" s="2">
        <v>1160.52</v>
      </c>
      <c r="M133" s="2">
        <v>1329.45</v>
      </c>
      <c r="N133" s="2">
        <v>1036.07</v>
      </c>
      <c r="O133" s="2">
        <v>1184</v>
      </c>
      <c r="P133" s="2">
        <v>1049.05</v>
      </c>
      <c r="Q133" s="2">
        <f t="shared" si="33"/>
        <v>17364.8</v>
      </c>
      <c r="R133" s="33" t="s">
        <v>140</v>
      </c>
      <c r="S133" s="33" t="s">
        <v>167</v>
      </c>
    </row>
    <row r="134" spans="1:19">
      <c r="A134" s="53">
        <v>10405</v>
      </c>
      <c r="B134" s="6" t="s">
        <v>195</v>
      </c>
      <c r="C134" s="2">
        <v>1359.03</v>
      </c>
      <c r="D134" s="2">
        <v>1269.29</v>
      </c>
      <c r="E134" s="2">
        <v>1274.9000000000001</v>
      </c>
      <c r="F134" s="2">
        <v>1329.45</v>
      </c>
      <c r="G134" s="2">
        <v>1256.72</v>
      </c>
      <c r="H134" s="2">
        <v>1274.9000000000001</v>
      </c>
      <c r="I134" s="2">
        <v>1184</v>
      </c>
      <c r="J134" s="2">
        <v>1329.45</v>
      </c>
      <c r="K134" s="2">
        <v>1256.72</v>
      </c>
      <c r="L134" s="2">
        <v>1274.9000000000001</v>
      </c>
      <c r="M134" s="2">
        <v>1274.9000000000001</v>
      </c>
      <c r="N134" s="2">
        <v>1365.81</v>
      </c>
      <c r="O134" s="2">
        <v>1184</v>
      </c>
      <c r="P134" s="2">
        <v>1274.9000000000001</v>
      </c>
      <c r="Q134" s="2">
        <f t="shared" si="33"/>
        <v>17908.97</v>
      </c>
      <c r="R134" s="33" t="s">
        <v>140</v>
      </c>
      <c r="S134" s="33" t="s">
        <v>168</v>
      </c>
    </row>
    <row r="135" spans="1:19">
      <c r="A135" s="53">
        <v>10407</v>
      </c>
      <c r="B135" s="6" t="s">
        <v>196</v>
      </c>
      <c r="C135" s="2">
        <v>1931.57</v>
      </c>
      <c r="D135" s="2">
        <v>1790.25</v>
      </c>
      <c r="E135" s="2">
        <v>1792.52</v>
      </c>
      <c r="F135" s="2">
        <v>1825</v>
      </c>
      <c r="G135" s="2">
        <v>1845.45</v>
      </c>
      <c r="H135" s="2">
        <v>1915.9</v>
      </c>
      <c r="I135" s="2">
        <v>1723.68</v>
      </c>
      <c r="J135" s="2">
        <v>1765.21</v>
      </c>
      <c r="K135" s="2">
        <v>1934.08</v>
      </c>
      <c r="L135" s="2">
        <v>1879.54</v>
      </c>
      <c r="M135" s="2">
        <v>2035.3</v>
      </c>
      <c r="N135" s="2">
        <v>1843.18</v>
      </c>
      <c r="O135" s="2">
        <v>1750</v>
      </c>
      <c r="P135" s="2">
        <v>1822.72</v>
      </c>
      <c r="Q135" s="2">
        <f t="shared" si="33"/>
        <v>25854.400000000005</v>
      </c>
      <c r="R135" s="33" t="s">
        <v>137</v>
      </c>
      <c r="S135" s="33" t="s">
        <v>168</v>
      </c>
    </row>
    <row r="136" spans="1:19">
      <c r="A136" s="53">
        <v>10409</v>
      </c>
      <c r="B136" s="6" t="s">
        <v>197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f t="shared" si="33"/>
        <v>0</v>
      </c>
      <c r="R136" s="33" t="s">
        <v>138</v>
      </c>
      <c r="S136" s="33" t="s">
        <v>167</v>
      </c>
    </row>
    <row r="137" spans="1:19">
      <c r="A137" s="53">
        <v>10414</v>
      </c>
      <c r="B137" s="6" t="s">
        <v>198</v>
      </c>
      <c r="C137" s="2">
        <v>1370.49</v>
      </c>
      <c r="D137" s="2">
        <v>1287.48</v>
      </c>
      <c r="E137" s="2">
        <v>1256.72</v>
      </c>
      <c r="F137" s="2">
        <v>1238.54</v>
      </c>
      <c r="G137" s="2">
        <v>1365.81</v>
      </c>
      <c r="H137" s="2">
        <v>1274.9000000000001</v>
      </c>
      <c r="I137" s="2">
        <v>1184</v>
      </c>
      <c r="J137" s="2">
        <v>1329.45</v>
      </c>
      <c r="K137" s="2">
        <v>1293.08</v>
      </c>
      <c r="L137" s="2">
        <v>1311.27</v>
      </c>
      <c r="M137" s="2">
        <v>1329.45</v>
      </c>
      <c r="N137" s="2">
        <v>1274.9000000000001</v>
      </c>
      <c r="O137" s="2">
        <v>1184</v>
      </c>
      <c r="P137" s="2">
        <v>1238.54</v>
      </c>
      <c r="Q137" s="2">
        <f t="shared" ref="Q137:Q180" si="34">SUM(C137:P137)</f>
        <v>17938.630000000005</v>
      </c>
      <c r="R137" s="33" t="s">
        <v>140</v>
      </c>
      <c r="S137" s="33" t="s">
        <v>167</v>
      </c>
    </row>
    <row r="138" spans="1:19">
      <c r="A138" s="53">
        <v>10415</v>
      </c>
      <c r="B138" s="6" t="s">
        <v>199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f t="shared" si="34"/>
        <v>0</v>
      </c>
      <c r="R138" s="33" t="s">
        <v>140</v>
      </c>
      <c r="S138" s="33" t="s">
        <v>167</v>
      </c>
    </row>
    <row r="139" spans="1:19">
      <c r="A139" s="53">
        <v>10416</v>
      </c>
      <c r="B139" s="6" t="s">
        <v>200</v>
      </c>
      <c r="C139" s="2">
        <v>1335.97</v>
      </c>
      <c r="D139" s="2">
        <v>1323.84</v>
      </c>
      <c r="E139" s="2">
        <v>1274.9000000000001</v>
      </c>
      <c r="F139" s="2">
        <v>1329.45</v>
      </c>
      <c r="G139" s="2">
        <v>1256.72</v>
      </c>
      <c r="H139" s="2">
        <v>1241.28</v>
      </c>
      <c r="I139" s="2">
        <v>1184</v>
      </c>
      <c r="J139" s="2">
        <v>1098.8</v>
      </c>
      <c r="K139" s="2">
        <v>1093.45</v>
      </c>
      <c r="L139" s="2">
        <v>1058.18</v>
      </c>
      <c r="M139" s="2">
        <v>1093.45</v>
      </c>
      <c r="N139" s="2">
        <v>1058.18</v>
      </c>
      <c r="O139" s="2">
        <v>1184</v>
      </c>
      <c r="P139" s="2">
        <v>1093.45</v>
      </c>
      <c r="Q139" s="2">
        <f t="shared" si="34"/>
        <v>16625.670000000002</v>
      </c>
      <c r="R139" s="33" t="s">
        <v>140</v>
      </c>
      <c r="S139" s="33" t="s">
        <v>167</v>
      </c>
    </row>
    <row r="140" spans="1:19">
      <c r="A140" s="53">
        <v>10417</v>
      </c>
      <c r="B140" s="6" t="s">
        <v>201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f t="shared" si="34"/>
        <v>0</v>
      </c>
      <c r="R140" s="33" t="s">
        <v>140</v>
      </c>
      <c r="S140" s="33" t="s">
        <v>168</v>
      </c>
    </row>
    <row r="141" spans="1:19">
      <c r="A141" s="53">
        <v>10418</v>
      </c>
      <c r="B141" s="6" t="s">
        <v>203</v>
      </c>
      <c r="C141" s="2">
        <v>1297.68</v>
      </c>
      <c r="D141" s="2">
        <v>1323.8500000000001</v>
      </c>
      <c r="E141" s="2">
        <v>2225.58</v>
      </c>
      <c r="F141" s="2">
        <v>1329.45</v>
      </c>
      <c r="G141" s="2">
        <v>1274.9000000000001</v>
      </c>
      <c r="H141" s="2">
        <v>1353.83</v>
      </c>
      <c r="I141" s="2">
        <v>627.98</v>
      </c>
      <c r="J141" s="2">
        <v>1329.45</v>
      </c>
      <c r="K141" s="2">
        <v>1256.72</v>
      </c>
      <c r="L141" s="2">
        <v>2168.87</v>
      </c>
      <c r="M141" s="2">
        <v>1256.72</v>
      </c>
      <c r="N141" s="2">
        <v>1365.81</v>
      </c>
      <c r="O141" s="2">
        <v>604.87</v>
      </c>
      <c r="P141" s="2">
        <v>1184</v>
      </c>
      <c r="Q141" s="2">
        <f t="shared" si="34"/>
        <v>18599.71</v>
      </c>
      <c r="R141" s="33" t="s">
        <v>138</v>
      </c>
      <c r="S141" s="33" t="s">
        <v>168</v>
      </c>
    </row>
    <row r="142" spans="1:19">
      <c r="A142" s="53">
        <v>10419</v>
      </c>
      <c r="B142" s="6" t="s">
        <v>207</v>
      </c>
      <c r="C142" s="2">
        <v>1395.1200000000001</v>
      </c>
      <c r="D142" s="2">
        <v>1407.81</v>
      </c>
      <c r="E142" s="2">
        <v>1371.44</v>
      </c>
      <c r="F142" s="2">
        <v>1402.39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f t="shared" si="34"/>
        <v>5576.7600000000011</v>
      </c>
      <c r="R142" s="33" t="s">
        <v>140</v>
      </c>
      <c r="S142" s="33" t="s">
        <v>168</v>
      </c>
    </row>
    <row r="143" spans="1:19">
      <c r="A143" s="53">
        <v>10314</v>
      </c>
      <c r="B143" s="6" t="s">
        <v>206</v>
      </c>
      <c r="C143" s="2">
        <v>1368.88</v>
      </c>
      <c r="D143" s="2">
        <v>1287.48</v>
      </c>
      <c r="E143" s="2">
        <v>1274.9000000000001</v>
      </c>
      <c r="F143" s="2">
        <v>1329.45</v>
      </c>
      <c r="G143" s="2">
        <v>1274.9000000000001</v>
      </c>
      <c r="H143" s="2">
        <v>1347.63</v>
      </c>
      <c r="I143" s="2">
        <v>1177.46</v>
      </c>
      <c r="J143" s="2">
        <v>1274.9000000000001</v>
      </c>
      <c r="K143" s="2">
        <v>1365.81</v>
      </c>
      <c r="L143" s="2">
        <v>1256.72</v>
      </c>
      <c r="M143" s="2">
        <v>1329.45</v>
      </c>
      <c r="N143" s="2">
        <v>2271</v>
      </c>
      <c r="O143" s="2">
        <v>276.7</v>
      </c>
      <c r="P143" s="2">
        <v>1256.72</v>
      </c>
      <c r="Q143" s="2">
        <f t="shared" si="34"/>
        <v>18092.000000000004</v>
      </c>
      <c r="R143" s="33" t="s">
        <v>140</v>
      </c>
      <c r="S143" s="33" t="s">
        <v>168</v>
      </c>
    </row>
    <row r="144" spans="1:19">
      <c r="A144" s="53">
        <v>10456</v>
      </c>
      <c r="B144" s="6" t="s">
        <v>59</v>
      </c>
      <c r="C144" s="2">
        <v>1453.01</v>
      </c>
      <c r="D144" s="2">
        <v>1378.6100000000001</v>
      </c>
      <c r="E144" s="2">
        <v>1387.7</v>
      </c>
      <c r="F144" s="2">
        <v>1442.25</v>
      </c>
      <c r="G144" s="2">
        <v>1369.52</v>
      </c>
      <c r="H144" s="2">
        <v>1460.43</v>
      </c>
      <c r="I144" s="2">
        <v>1296.79</v>
      </c>
      <c r="J144" s="2">
        <v>1369.52</v>
      </c>
      <c r="K144" s="2">
        <v>1424.07</v>
      </c>
      <c r="L144" s="2">
        <v>1110.1099999999999</v>
      </c>
      <c r="M144" s="2">
        <v>1442.25</v>
      </c>
      <c r="N144" s="2">
        <v>1387.7</v>
      </c>
      <c r="O144" s="2">
        <v>1296.79</v>
      </c>
      <c r="P144" s="2">
        <v>1416.91</v>
      </c>
      <c r="Q144" s="2">
        <f t="shared" si="34"/>
        <v>19235.660000000003</v>
      </c>
      <c r="R144" s="33" t="s">
        <v>140</v>
      </c>
      <c r="S144" s="33" t="s">
        <v>167</v>
      </c>
    </row>
    <row r="145" spans="1:19">
      <c r="A145" s="53">
        <v>10489</v>
      </c>
      <c r="B145" s="6" t="s">
        <v>60</v>
      </c>
      <c r="C145" s="2">
        <v>0</v>
      </c>
      <c r="D145" s="2">
        <v>454.19</v>
      </c>
      <c r="E145" s="2">
        <v>1098.5899999999999</v>
      </c>
      <c r="F145" s="2">
        <v>1035.9000000000001</v>
      </c>
      <c r="G145" s="2">
        <v>1138.04</v>
      </c>
      <c r="H145" s="2">
        <v>1008.6800000000001</v>
      </c>
      <c r="I145" s="2">
        <v>1238.7</v>
      </c>
      <c r="J145" s="2">
        <v>1022.73</v>
      </c>
      <c r="K145" s="2">
        <v>1085.78</v>
      </c>
      <c r="L145" s="2">
        <v>1050.75</v>
      </c>
      <c r="M145" s="2">
        <v>1085.78</v>
      </c>
      <c r="N145" s="2">
        <v>1050.75</v>
      </c>
      <c r="O145" s="2">
        <v>1238.7</v>
      </c>
      <c r="P145" s="2">
        <v>1085.78</v>
      </c>
      <c r="Q145" s="2">
        <f t="shared" si="34"/>
        <v>13594.370000000003</v>
      </c>
      <c r="R145" s="33" t="s">
        <v>140</v>
      </c>
      <c r="S145" s="33" t="s">
        <v>167</v>
      </c>
    </row>
    <row r="146" spans="1:19">
      <c r="A146" s="53">
        <v>10446</v>
      </c>
      <c r="B146" s="6" t="s">
        <v>224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1308.1600000000001</v>
      </c>
      <c r="I146" s="2">
        <v>189.70000000000002</v>
      </c>
      <c r="J146" s="2">
        <v>1274.9000000000001</v>
      </c>
      <c r="K146" s="2">
        <v>1365.81</v>
      </c>
      <c r="L146" s="2">
        <v>1177.78</v>
      </c>
      <c r="M146" s="2">
        <v>1132.4000000000001</v>
      </c>
      <c r="N146" s="2">
        <v>1274.9000000000001</v>
      </c>
      <c r="O146" s="2">
        <v>1184</v>
      </c>
      <c r="P146" s="2">
        <v>1256.72</v>
      </c>
      <c r="Q146" s="2">
        <f t="shared" si="34"/>
        <v>10164.369999999999</v>
      </c>
      <c r="R146" s="33" t="s">
        <v>140</v>
      </c>
      <c r="S146" s="33" t="s">
        <v>167</v>
      </c>
    </row>
    <row r="147" spans="1:19">
      <c r="A147" s="53">
        <v>10449</v>
      </c>
      <c r="B147" s="6" t="s">
        <v>225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343.90000000000003</v>
      </c>
      <c r="I147" s="2">
        <v>57</v>
      </c>
      <c r="J147" s="2">
        <v>1435.08</v>
      </c>
      <c r="K147" s="2">
        <v>1398.71</v>
      </c>
      <c r="L147" s="2">
        <v>1416.9</v>
      </c>
      <c r="M147" s="2">
        <v>1435.08</v>
      </c>
      <c r="N147" s="2">
        <v>1380.53</v>
      </c>
      <c r="O147" s="2">
        <v>1226.55</v>
      </c>
      <c r="P147" s="2">
        <v>1497.08</v>
      </c>
      <c r="Q147" s="2">
        <f t="shared" si="34"/>
        <v>10190.83</v>
      </c>
      <c r="R147" s="33" t="s">
        <v>140</v>
      </c>
      <c r="S147" s="33" t="s">
        <v>168</v>
      </c>
    </row>
    <row r="148" spans="1:19">
      <c r="A148" s="53">
        <v>10450</v>
      </c>
      <c r="B148" s="6" t="s">
        <v>226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1122.5999999999999</v>
      </c>
      <c r="I148" s="2">
        <v>192.37</v>
      </c>
      <c r="J148" s="2">
        <v>1437.3500000000001</v>
      </c>
      <c r="K148" s="2">
        <v>1354</v>
      </c>
      <c r="L148" s="2">
        <v>1473.71</v>
      </c>
      <c r="M148" s="2">
        <v>1385.08</v>
      </c>
      <c r="N148" s="2">
        <v>1473.71</v>
      </c>
      <c r="O148" s="2">
        <v>0</v>
      </c>
      <c r="P148" s="2">
        <v>3391.79</v>
      </c>
      <c r="Q148" s="2">
        <f t="shared" si="34"/>
        <v>11830.61</v>
      </c>
      <c r="R148" s="33" t="s">
        <v>140</v>
      </c>
      <c r="S148" s="33" t="s">
        <v>168</v>
      </c>
    </row>
    <row r="149" spans="1:19">
      <c r="A149" s="53">
        <v>10451</v>
      </c>
      <c r="B149" s="6" t="s">
        <v>227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1192.8699999999999</v>
      </c>
      <c r="I149" s="2">
        <v>176.62</v>
      </c>
      <c r="J149" s="2">
        <v>1274.9000000000001</v>
      </c>
      <c r="K149" s="2">
        <v>1365.81</v>
      </c>
      <c r="L149" s="2">
        <v>1256.72</v>
      </c>
      <c r="M149" s="2">
        <v>1347.63</v>
      </c>
      <c r="N149" s="2">
        <v>1271.05</v>
      </c>
      <c r="O149" s="2">
        <v>0</v>
      </c>
      <c r="P149" s="2">
        <v>2867.19</v>
      </c>
      <c r="Q149" s="2">
        <f t="shared" si="34"/>
        <v>10752.79</v>
      </c>
      <c r="R149" s="33" t="s">
        <v>140</v>
      </c>
      <c r="S149" s="33" t="s">
        <v>168</v>
      </c>
    </row>
    <row r="150" spans="1:19">
      <c r="A150" s="53">
        <v>10452</v>
      </c>
      <c r="B150" s="6" t="s">
        <v>228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620.01</v>
      </c>
      <c r="I150" s="2">
        <v>85.5</v>
      </c>
      <c r="J150" s="2">
        <v>1435.08</v>
      </c>
      <c r="K150" s="2">
        <v>1362.35</v>
      </c>
      <c r="L150" s="2">
        <v>1471.44</v>
      </c>
      <c r="M150" s="2">
        <v>1380.53</v>
      </c>
      <c r="N150" s="2">
        <v>1471.44</v>
      </c>
      <c r="O150" s="2">
        <v>637.79999999999995</v>
      </c>
      <c r="P150" s="2">
        <v>2752.21</v>
      </c>
      <c r="Q150" s="2">
        <f t="shared" si="34"/>
        <v>11216.36</v>
      </c>
      <c r="R150" s="33" t="s">
        <v>140</v>
      </c>
      <c r="S150" s="33" t="s">
        <v>168</v>
      </c>
    </row>
    <row r="151" spans="1:19">
      <c r="A151" s="53">
        <v>10453</v>
      </c>
      <c r="B151" s="6" t="s">
        <v>230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621.01</v>
      </c>
      <c r="I151" s="2">
        <v>0</v>
      </c>
      <c r="J151" s="2">
        <v>862.05000000000007</v>
      </c>
      <c r="K151" s="2">
        <v>1293.08</v>
      </c>
      <c r="L151" s="2">
        <v>1311.27</v>
      </c>
      <c r="M151" s="2">
        <v>1329.45</v>
      </c>
      <c r="N151" s="2">
        <v>1274.9000000000001</v>
      </c>
      <c r="O151" s="2">
        <v>1119.6500000000001</v>
      </c>
      <c r="P151" s="2">
        <v>1311.27</v>
      </c>
      <c r="Q151" s="2">
        <f t="shared" si="34"/>
        <v>9122.68</v>
      </c>
      <c r="R151" s="33" t="s">
        <v>140</v>
      </c>
      <c r="S151" s="33" t="s">
        <v>168</v>
      </c>
    </row>
    <row r="152" spans="1:19">
      <c r="A152" s="53">
        <v>10454</v>
      </c>
      <c r="B152" s="6" t="s">
        <v>231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622.01</v>
      </c>
      <c r="I152" s="2">
        <v>0</v>
      </c>
      <c r="J152" s="2">
        <v>834.56000000000006</v>
      </c>
      <c r="K152" s="2">
        <v>1256.72</v>
      </c>
      <c r="L152" s="2">
        <v>1331.28</v>
      </c>
      <c r="M152" s="2">
        <v>1231.21</v>
      </c>
      <c r="N152" s="2">
        <v>0</v>
      </c>
      <c r="O152" s="2">
        <v>0</v>
      </c>
      <c r="P152" s="2">
        <v>0</v>
      </c>
      <c r="Q152" s="2">
        <f t="shared" si="34"/>
        <v>5275.78</v>
      </c>
      <c r="R152" s="33" t="s">
        <v>140</v>
      </c>
      <c r="S152" s="33" t="s">
        <v>168</v>
      </c>
    </row>
    <row r="153" spans="1:19">
      <c r="A153" s="53">
        <v>10457</v>
      </c>
      <c r="B153" s="6" t="s">
        <v>232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623.01</v>
      </c>
      <c r="I153" s="2">
        <v>0</v>
      </c>
      <c r="J153" s="2">
        <v>883.34</v>
      </c>
      <c r="K153" s="2">
        <v>1293.08</v>
      </c>
      <c r="L153" s="2">
        <v>1311.27</v>
      </c>
      <c r="M153" s="2">
        <v>1329.45</v>
      </c>
      <c r="N153" s="2">
        <v>1256.72</v>
      </c>
      <c r="O153" s="2">
        <v>1126.0899999999999</v>
      </c>
      <c r="P153" s="2">
        <v>1351.5</v>
      </c>
      <c r="Q153" s="2">
        <f t="shared" si="34"/>
        <v>9174.4599999999991</v>
      </c>
      <c r="R153" s="33" t="s">
        <v>140</v>
      </c>
      <c r="S153" s="33" t="s">
        <v>167</v>
      </c>
    </row>
    <row r="154" spans="1:19">
      <c r="A154" s="53">
        <v>10490</v>
      </c>
      <c r="B154" s="6" t="s">
        <v>61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1507.45</v>
      </c>
      <c r="I154" s="2">
        <v>1343.81</v>
      </c>
      <c r="J154" s="2">
        <v>1362</v>
      </c>
      <c r="K154" s="2">
        <v>1525.63</v>
      </c>
      <c r="L154" s="2">
        <v>1416.54</v>
      </c>
      <c r="M154" s="2">
        <v>1489.27</v>
      </c>
      <c r="N154" s="2">
        <v>1434.72</v>
      </c>
      <c r="O154" s="2">
        <v>1343.81</v>
      </c>
      <c r="P154" s="2">
        <v>1463.93</v>
      </c>
      <c r="Q154" s="2">
        <f t="shared" si="34"/>
        <v>12887.16</v>
      </c>
      <c r="R154" s="33" t="s">
        <v>140</v>
      </c>
      <c r="S154" s="33" t="s">
        <v>167</v>
      </c>
    </row>
    <row r="155" spans="1:19">
      <c r="A155" s="53">
        <v>10499</v>
      </c>
      <c r="B155" s="6" t="s">
        <v>110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563.17999999999995</v>
      </c>
      <c r="I155" s="2">
        <v>644.80999999999995</v>
      </c>
      <c r="J155" s="2">
        <v>581.95000000000005</v>
      </c>
      <c r="K155" s="2">
        <v>581.95000000000005</v>
      </c>
      <c r="L155" s="2">
        <v>563.17999999999995</v>
      </c>
      <c r="M155" s="2">
        <v>581.95000000000005</v>
      </c>
      <c r="N155" s="2">
        <v>563.17999999999995</v>
      </c>
      <c r="O155" s="2">
        <v>644.80999999999995</v>
      </c>
      <c r="P155" s="2">
        <v>629.34</v>
      </c>
      <c r="Q155" s="2">
        <f t="shared" si="34"/>
        <v>5354.3499999999995</v>
      </c>
      <c r="R155" s="33" t="s">
        <v>140</v>
      </c>
      <c r="S155" s="33" t="s">
        <v>167</v>
      </c>
    </row>
    <row r="156" spans="1:19">
      <c r="A156" s="53">
        <v>10511</v>
      </c>
      <c r="B156" s="6" t="s">
        <v>62</v>
      </c>
      <c r="C156" s="2">
        <v>1650.73</v>
      </c>
      <c r="D156" s="2">
        <v>1496.9</v>
      </c>
      <c r="E156" s="2">
        <v>1558.79</v>
      </c>
      <c r="F156" s="2">
        <v>1467.88</v>
      </c>
      <c r="G156" s="2">
        <v>1595.15</v>
      </c>
      <c r="H156" s="2">
        <v>1438.95</v>
      </c>
      <c r="I156" s="2">
        <v>1413.34</v>
      </c>
      <c r="J156" s="2">
        <v>1558.79</v>
      </c>
      <c r="K156" s="2">
        <v>1522.42</v>
      </c>
      <c r="L156" s="2">
        <v>1486.06</v>
      </c>
      <c r="M156" s="2">
        <v>1558.79</v>
      </c>
      <c r="N156" s="2">
        <v>1504.24</v>
      </c>
      <c r="O156" s="2">
        <v>1413.34</v>
      </c>
      <c r="P156" s="2">
        <v>1442.88</v>
      </c>
      <c r="Q156" s="2">
        <f t="shared" si="34"/>
        <v>21108.260000000006</v>
      </c>
      <c r="R156" s="33" t="s">
        <v>140</v>
      </c>
      <c r="S156" s="33" t="s">
        <v>167</v>
      </c>
    </row>
    <row r="157" spans="1:19">
      <c r="A157" s="53">
        <v>10514</v>
      </c>
      <c r="B157" s="6" t="s">
        <v>63</v>
      </c>
      <c r="C157" s="2">
        <v>1423.08</v>
      </c>
      <c r="D157" s="2">
        <v>1377.9</v>
      </c>
      <c r="E157" s="2">
        <v>1328.95</v>
      </c>
      <c r="F157" s="2">
        <v>1489.13</v>
      </c>
      <c r="G157" s="2">
        <v>1416.4</v>
      </c>
      <c r="H157" s="2">
        <v>1227.5</v>
      </c>
      <c r="I157" s="2">
        <v>1284.8900000000001</v>
      </c>
      <c r="J157" s="2">
        <v>1233.4100000000001</v>
      </c>
      <c r="K157" s="2">
        <v>1233.4100000000001</v>
      </c>
      <c r="L157" s="2">
        <v>1193.6300000000001</v>
      </c>
      <c r="M157" s="2">
        <v>1404.57</v>
      </c>
      <c r="N157" s="2">
        <v>1514.13</v>
      </c>
      <c r="O157" s="2">
        <v>1343.68</v>
      </c>
      <c r="P157" s="2">
        <v>1434.58</v>
      </c>
      <c r="Q157" s="2">
        <f t="shared" si="34"/>
        <v>18905.260000000002</v>
      </c>
      <c r="R157" s="33" t="s">
        <v>140</v>
      </c>
      <c r="S157" s="33" t="s">
        <v>167</v>
      </c>
    </row>
    <row r="158" spans="1:19">
      <c r="A158" s="53">
        <v>10515</v>
      </c>
      <c r="B158" s="6" t="s">
        <v>64</v>
      </c>
      <c r="C158" s="2">
        <v>1582.44</v>
      </c>
      <c r="D158" s="2">
        <v>1452.14</v>
      </c>
      <c r="E158" s="2">
        <v>1449.25</v>
      </c>
      <c r="F158" s="2">
        <v>1550.39</v>
      </c>
      <c r="G158" s="2">
        <v>1477.66</v>
      </c>
      <c r="H158" s="2">
        <v>1495.84</v>
      </c>
      <c r="I158" s="2">
        <v>1404.94</v>
      </c>
      <c r="J158" s="2">
        <v>1550.39</v>
      </c>
      <c r="K158" s="2">
        <v>1477.66</v>
      </c>
      <c r="L158" s="2">
        <v>1495.84</v>
      </c>
      <c r="M158" s="2">
        <v>1495.84</v>
      </c>
      <c r="N158" s="2">
        <v>1568.57</v>
      </c>
      <c r="O158" s="2">
        <v>1404.94</v>
      </c>
      <c r="P158" s="2">
        <v>1452.33</v>
      </c>
      <c r="Q158" s="2">
        <f t="shared" si="34"/>
        <v>20858.229999999996</v>
      </c>
      <c r="R158" s="33" t="s">
        <v>140</v>
      </c>
      <c r="S158" s="33" t="s">
        <v>167</v>
      </c>
    </row>
    <row r="159" spans="1:19">
      <c r="A159" s="53">
        <v>10517</v>
      </c>
      <c r="B159" s="6" t="s">
        <v>65</v>
      </c>
      <c r="C159" s="2">
        <v>1479.94</v>
      </c>
      <c r="D159" s="2">
        <v>1414.53</v>
      </c>
      <c r="E159" s="2">
        <v>1387.25</v>
      </c>
      <c r="F159" s="2">
        <v>1441.8</v>
      </c>
      <c r="G159" s="2">
        <v>1369.07</v>
      </c>
      <c r="H159" s="2">
        <v>1387.25</v>
      </c>
      <c r="I159" s="2">
        <v>1296.3499999999999</v>
      </c>
      <c r="J159" s="2">
        <v>1387.25</v>
      </c>
      <c r="K159" s="2">
        <v>1369.07</v>
      </c>
      <c r="L159" s="2">
        <v>1478.16</v>
      </c>
      <c r="M159" s="2">
        <v>1387.25</v>
      </c>
      <c r="N159" s="2">
        <v>1478.16</v>
      </c>
      <c r="O159" s="2">
        <v>1296.3499999999999</v>
      </c>
      <c r="P159" s="2">
        <v>1387.25</v>
      </c>
      <c r="Q159" s="2">
        <f t="shared" si="34"/>
        <v>19559.68</v>
      </c>
      <c r="R159" s="33" t="s">
        <v>140</v>
      </c>
      <c r="S159" s="33" t="s">
        <v>167</v>
      </c>
    </row>
    <row r="160" spans="1:19">
      <c r="A160" s="53">
        <v>10519</v>
      </c>
      <c r="B160" s="6" t="s">
        <v>66</v>
      </c>
      <c r="C160" s="2">
        <v>1575.42</v>
      </c>
      <c r="D160" s="2">
        <v>1432.71</v>
      </c>
      <c r="E160" s="2">
        <v>1496.3500000000001</v>
      </c>
      <c r="F160" s="2">
        <v>1405.44</v>
      </c>
      <c r="G160" s="2">
        <v>1532.71</v>
      </c>
      <c r="H160" s="2">
        <v>1441.8</v>
      </c>
      <c r="I160" s="2">
        <v>1350.9</v>
      </c>
      <c r="J160" s="2">
        <v>1405.44</v>
      </c>
      <c r="K160" s="2">
        <v>1459.98</v>
      </c>
      <c r="L160" s="2">
        <v>1478.17</v>
      </c>
      <c r="M160" s="2">
        <v>1478.17</v>
      </c>
      <c r="N160" s="2">
        <v>1423.62</v>
      </c>
      <c r="O160" s="2">
        <v>1350.9</v>
      </c>
      <c r="P160" s="2">
        <v>1525.56</v>
      </c>
      <c r="Q160" s="2">
        <f t="shared" si="34"/>
        <v>20357.170000000002</v>
      </c>
      <c r="R160" s="33" t="s">
        <v>140</v>
      </c>
      <c r="S160" s="33" t="s">
        <v>167</v>
      </c>
    </row>
    <row r="161" spans="1:23">
      <c r="A161" s="53">
        <v>10521</v>
      </c>
      <c r="B161" s="6" t="s">
        <v>67</v>
      </c>
      <c r="C161" s="2">
        <v>1497.21</v>
      </c>
      <c r="D161" s="2">
        <v>1274.0899999999999</v>
      </c>
      <c r="E161" s="2">
        <v>1300.3900000000001</v>
      </c>
      <c r="F161" s="2">
        <v>1245.8499999999999</v>
      </c>
      <c r="G161" s="2">
        <v>1300.3900000000001</v>
      </c>
      <c r="H161" s="2">
        <v>1128.54</v>
      </c>
      <c r="I161" s="2">
        <v>991.32</v>
      </c>
      <c r="J161" s="2">
        <v>1318.57</v>
      </c>
      <c r="K161" s="2">
        <v>1064.04</v>
      </c>
      <c r="L161" s="2">
        <v>1300.3900000000001</v>
      </c>
      <c r="M161" s="2">
        <v>1118.5899999999999</v>
      </c>
      <c r="N161" s="2">
        <v>1183.26</v>
      </c>
      <c r="O161" s="2">
        <v>991.32</v>
      </c>
      <c r="P161" s="2">
        <v>1295.9000000000001</v>
      </c>
      <c r="Q161" s="2">
        <f t="shared" si="34"/>
        <v>17009.86</v>
      </c>
      <c r="R161" s="33" t="s">
        <v>140</v>
      </c>
      <c r="S161" s="33" t="s">
        <v>167</v>
      </c>
    </row>
    <row r="162" spans="1:23">
      <c r="A162" s="53">
        <v>10522</v>
      </c>
      <c r="B162" s="6" t="s">
        <v>68</v>
      </c>
      <c r="C162" s="2">
        <v>1716.7</v>
      </c>
      <c r="D162" s="2">
        <v>1525.4</v>
      </c>
      <c r="E162" s="2">
        <v>1539.04</v>
      </c>
      <c r="F162" s="2">
        <v>1644.41</v>
      </c>
      <c r="G162" s="2">
        <v>1589.8700000000001</v>
      </c>
      <c r="H162" s="2">
        <v>1662.5900000000001</v>
      </c>
      <c r="I162" s="2">
        <v>1465.77</v>
      </c>
      <c r="J162" s="2">
        <v>1589.8700000000001</v>
      </c>
      <c r="K162" s="2">
        <v>1621.06</v>
      </c>
      <c r="L162" s="2">
        <v>1569.41</v>
      </c>
      <c r="M162" s="2">
        <v>1660.32</v>
      </c>
      <c r="N162" s="2">
        <v>1569.41</v>
      </c>
      <c r="O162" s="2">
        <v>1496.69</v>
      </c>
      <c r="P162" s="2">
        <v>1569.41</v>
      </c>
      <c r="Q162" s="2">
        <f t="shared" si="34"/>
        <v>22219.95</v>
      </c>
      <c r="R162" s="33" t="s">
        <v>140</v>
      </c>
      <c r="S162" s="33" t="s">
        <v>168</v>
      </c>
    </row>
    <row r="163" spans="1:23">
      <c r="A163" s="53">
        <v>10524</v>
      </c>
      <c r="B163" s="6" t="s">
        <v>69</v>
      </c>
      <c r="C163" s="2">
        <v>1504.2</v>
      </c>
      <c r="D163" s="2">
        <v>1422.14</v>
      </c>
      <c r="E163" s="2">
        <v>1372.82</v>
      </c>
      <c r="F163" s="2">
        <v>1448.95</v>
      </c>
      <c r="G163" s="2">
        <v>1376.22</v>
      </c>
      <c r="H163" s="2">
        <v>1376.22</v>
      </c>
      <c r="I163" s="2">
        <v>1303.5</v>
      </c>
      <c r="J163" s="2">
        <v>1430.77</v>
      </c>
      <c r="K163" s="2">
        <v>1364.57</v>
      </c>
      <c r="L163" s="2">
        <v>1227.49</v>
      </c>
      <c r="M163" s="2">
        <v>1394.4</v>
      </c>
      <c r="N163" s="2">
        <v>1485.31</v>
      </c>
      <c r="O163" s="2">
        <v>1303.5</v>
      </c>
      <c r="P163" s="2">
        <v>1489.18</v>
      </c>
      <c r="Q163" s="2">
        <f t="shared" si="34"/>
        <v>19499.27</v>
      </c>
      <c r="R163" s="33" t="s">
        <v>140</v>
      </c>
      <c r="S163" s="33" t="s">
        <v>168</v>
      </c>
      <c r="U163" s="4"/>
    </row>
    <row r="164" spans="1:23">
      <c r="A164" s="53">
        <v>10525</v>
      </c>
      <c r="B164" s="6" t="s">
        <v>70</v>
      </c>
      <c r="C164" s="2">
        <v>1447.21</v>
      </c>
      <c r="D164" s="2">
        <v>1291.55</v>
      </c>
      <c r="E164" s="2">
        <v>1278.97</v>
      </c>
      <c r="F164" s="2">
        <v>1439.15</v>
      </c>
      <c r="G164" s="2">
        <v>1384.6000000000001</v>
      </c>
      <c r="H164" s="2">
        <v>1457.33</v>
      </c>
      <c r="I164" s="2">
        <v>1293.7</v>
      </c>
      <c r="J164" s="2">
        <v>1384.6000000000001</v>
      </c>
      <c r="K164" s="2">
        <v>1402.78</v>
      </c>
      <c r="L164" s="2">
        <v>1366.42</v>
      </c>
      <c r="M164" s="2">
        <v>1439.15</v>
      </c>
      <c r="N164" s="2">
        <v>1375.51</v>
      </c>
      <c r="O164" s="2">
        <v>1293.7</v>
      </c>
      <c r="P164" s="2">
        <v>1461.2</v>
      </c>
      <c r="Q164" s="2">
        <f t="shared" si="34"/>
        <v>19315.870000000003</v>
      </c>
      <c r="R164" s="33" t="s">
        <v>140</v>
      </c>
      <c r="S164" s="33" t="s">
        <v>167</v>
      </c>
    </row>
    <row r="165" spans="1:23">
      <c r="A165" s="53">
        <v>10527</v>
      </c>
      <c r="B165" s="6" t="s">
        <v>71</v>
      </c>
      <c r="C165" s="2">
        <v>1564.15</v>
      </c>
      <c r="D165" s="2">
        <v>1426.29</v>
      </c>
      <c r="E165" s="2">
        <v>1524.54</v>
      </c>
      <c r="F165" s="2">
        <v>1397.27</v>
      </c>
      <c r="G165" s="2">
        <v>1524.54</v>
      </c>
      <c r="H165" s="2">
        <v>1433.63</v>
      </c>
      <c r="I165" s="2">
        <v>1342.73</v>
      </c>
      <c r="J165" s="2">
        <v>1488.18</v>
      </c>
      <c r="K165" s="2">
        <v>1360.91</v>
      </c>
      <c r="L165" s="2">
        <v>1470</v>
      </c>
      <c r="M165" s="2">
        <v>1461.32</v>
      </c>
      <c r="N165" s="2">
        <v>1433.63</v>
      </c>
      <c r="O165" s="2">
        <v>1342.73</v>
      </c>
      <c r="P165" s="2">
        <v>1470</v>
      </c>
      <c r="Q165" s="2">
        <f t="shared" si="34"/>
        <v>20239.919999999998</v>
      </c>
      <c r="R165" s="33" t="s">
        <v>140</v>
      </c>
      <c r="S165" s="33" t="s">
        <v>167</v>
      </c>
    </row>
    <row r="166" spans="1:23" ht="12" customHeight="1">
      <c r="A166" s="53">
        <v>10537</v>
      </c>
      <c r="B166" s="6" t="s">
        <v>72</v>
      </c>
      <c r="C166" s="2">
        <v>1642.3600000000001</v>
      </c>
      <c r="D166" s="2">
        <v>1489.31</v>
      </c>
      <c r="E166" s="2">
        <v>1551.2</v>
      </c>
      <c r="F166" s="2">
        <v>1460.29</v>
      </c>
      <c r="G166" s="2">
        <v>1566.47</v>
      </c>
      <c r="H166" s="2">
        <v>1496.65</v>
      </c>
      <c r="I166" s="2">
        <v>1405.75</v>
      </c>
      <c r="J166" s="2">
        <v>1460.29</v>
      </c>
      <c r="K166" s="2">
        <v>1514.83</v>
      </c>
      <c r="L166" s="2">
        <v>1533.02</v>
      </c>
      <c r="M166" s="2">
        <v>1551.2</v>
      </c>
      <c r="N166" s="2">
        <v>1496.65</v>
      </c>
      <c r="O166" s="2">
        <v>1405.75</v>
      </c>
      <c r="P166" s="2">
        <v>1587.56</v>
      </c>
      <c r="Q166" s="2">
        <f t="shared" si="34"/>
        <v>21161.33</v>
      </c>
      <c r="R166" s="33" t="s">
        <v>140</v>
      </c>
      <c r="S166" s="33" t="s">
        <v>167</v>
      </c>
    </row>
    <row r="167" spans="1:23">
      <c r="A167" s="53">
        <v>10538</v>
      </c>
      <c r="B167" s="6" t="s">
        <v>205</v>
      </c>
      <c r="C167" s="2">
        <v>1337.59</v>
      </c>
      <c r="D167" s="2">
        <v>1287.48</v>
      </c>
      <c r="E167" s="2">
        <v>2371.54</v>
      </c>
      <c r="F167" s="2">
        <v>1344.17</v>
      </c>
      <c r="G167" s="2">
        <v>1471.44</v>
      </c>
      <c r="H167" s="2">
        <v>1380.53</v>
      </c>
      <c r="I167" s="2">
        <v>847.88</v>
      </c>
      <c r="J167" s="2">
        <v>1435.08</v>
      </c>
      <c r="K167" s="2">
        <v>1398.71</v>
      </c>
      <c r="L167" s="2">
        <v>2592.5</v>
      </c>
      <c r="M167" s="2">
        <v>1416.9</v>
      </c>
      <c r="N167" s="2">
        <v>1316.9</v>
      </c>
      <c r="O167" s="2">
        <v>834.05</v>
      </c>
      <c r="P167" s="2">
        <v>1416.9</v>
      </c>
      <c r="Q167" s="2">
        <f t="shared" si="34"/>
        <v>20451.670000000002</v>
      </c>
      <c r="R167" s="33" t="s">
        <v>140</v>
      </c>
      <c r="S167" s="33" t="s">
        <v>168</v>
      </c>
    </row>
    <row r="168" spans="1:23">
      <c r="A168" s="53">
        <v>10543</v>
      </c>
      <c r="B168" s="6" t="s">
        <v>73</v>
      </c>
      <c r="C168" s="2">
        <v>1644.4</v>
      </c>
      <c r="D168" s="2">
        <v>1423.02</v>
      </c>
      <c r="E168" s="2">
        <v>1549.3500000000001</v>
      </c>
      <c r="F168" s="2">
        <v>1463.71</v>
      </c>
      <c r="G168" s="2">
        <v>1585.71</v>
      </c>
      <c r="H168" s="2">
        <v>1494.8</v>
      </c>
      <c r="I168" s="2">
        <v>1403.89</v>
      </c>
      <c r="J168" s="2">
        <v>1561.55</v>
      </c>
      <c r="K168" s="2">
        <v>1512.98</v>
      </c>
      <c r="L168" s="2">
        <v>1624.76</v>
      </c>
      <c r="M168" s="2">
        <v>1458.44</v>
      </c>
      <c r="N168" s="2">
        <v>1494.8</v>
      </c>
      <c r="O168" s="2">
        <v>1403.89</v>
      </c>
      <c r="P168" s="2">
        <v>1531.17</v>
      </c>
      <c r="Q168" s="2">
        <f t="shared" si="34"/>
        <v>21152.469999999994</v>
      </c>
      <c r="R168" s="33" t="s">
        <v>140</v>
      </c>
      <c r="S168" s="33" t="s">
        <v>167</v>
      </c>
    </row>
    <row r="169" spans="1:23">
      <c r="A169" s="53">
        <v>10549</v>
      </c>
      <c r="B169" s="6" t="s">
        <v>74</v>
      </c>
      <c r="C169" s="2">
        <v>1451.78</v>
      </c>
      <c r="D169" s="2">
        <v>1353.26</v>
      </c>
      <c r="E169" s="2">
        <v>1435.08</v>
      </c>
      <c r="F169" s="2">
        <v>1344.17</v>
      </c>
      <c r="G169" s="2">
        <v>1453.26</v>
      </c>
      <c r="H169" s="2">
        <v>1380.53</v>
      </c>
      <c r="I169" s="2">
        <v>1289.6300000000001</v>
      </c>
      <c r="J169" s="2">
        <v>1344.17</v>
      </c>
      <c r="K169" s="2">
        <v>1294.55</v>
      </c>
      <c r="L169" s="2">
        <v>1006.08</v>
      </c>
      <c r="M169" s="2">
        <v>1172.5</v>
      </c>
      <c r="N169" s="2">
        <v>1335.28</v>
      </c>
      <c r="O169" s="2">
        <v>1289.6300000000001</v>
      </c>
      <c r="P169" s="2">
        <v>1389.62</v>
      </c>
      <c r="Q169" s="2">
        <f t="shared" si="34"/>
        <v>18539.539999999997</v>
      </c>
      <c r="R169" s="33" t="s">
        <v>140</v>
      </c>
      <c r="S169" s="33" t="s">
        <v>167</v>
      </c>
    </row>
    <row r="170" spans="1:23">
      <c r="A170" s="53">
        <v>10551</v>
      </c>
      <c r="B170" s="6" t="s">
        <v>75</v>
      </c>
      <c r="C170" s="2">
        <v>1020.21</v>
      </c>
      <c r="D170" s="2">
        <v>1040.44</v>
      </c>
      <c r="E170" s="2">
        <v>1047.82</v>
      </c>
      <c r="F170" s="2">
        <v>1090.96</v>
      </c>
      <c r="G170" s="2">
        <v>1090.96</v>
      </c>
      <c r="H170" s="2">
        <v>1090.96</v>
      </c>
      <c r="I170" s="2">
        <v>1065.8399999999999</v>
      </c>
      <c r="J170" s="2">
        <v>1143.46</v>
      </c>
      <c r="K170" s="2">
        <v>1090.96</v>
      </c>
      <c r="L170" s="2">
        <v>1090.96</v>
      </c>
      <c r="M170" s="2">
        <v>1090.96</v>
      </c>
      <c r="N170" s="2">
        <v>1090.96</v>
      </c>
      <c r="O170" s="2">
        <v>1090.96</v>
      </c>
      <c r="P170" s="2">
        <v>1138.3499999999999</v>
      </c>
      <c r="Q170" s="2">
        <f t="shared" si="34"/>
        <v>15183.799999999997</v>
      </c>
      <c r="R170" s="33" t="s">
        <v>140</v>
      </c>
      <c r="S170" s="33" t="s">
        <v>167</v>
      </c>
    </row>
    <row r="171" spans="1:23">
      <c r="A171" s="53">
        <v>10556</v>
      </c>
      <c r="B171" s="6" t="s">
        <v>76</v>
      </c>
      <c r="C171" s="2">
        <v>1072.3</v>
      </c>
      <c r="D171" s="2">
        <v>1094.3</v>
      </c>
      <c r="E171" s="2">
        <v>1083.3</v>
      </c>
      <c r="F171" s="2">
        <v>1083.3</v>
      </c>
      <c r="G171" s="2">
        <v>1000.2</v>
      </c>
      <c r="H171" s="2">
        <v>1083.3</v>
      </c>
      <c r="I171" s="2">
        <v>1083.3</v>
      </c>
      <c r="J171" s="2">
        <v>1083.3</v>
      </c>
      <c r="K171" s="2">
        <v>825.77</v>
      </c>
      <c r="L171" s="2">
        <v>913.67</v>
      </c>
      <c r="M171" s="2">
        <v>950.46</v>
      </c>
      <c r="N171" s="2">
        <v>1045.1400000000001</v>
      </c>
      <c r="O171" s="2">
        <v>1083.3</v>
      </c>
      <c r="P171" s="2">
        <v>1083.3</v>
      </c>
      <c r="Q171" s="2">
        <f t="shared" si="34"/>
        <v>14484.939999999999</v>
      </c>
      <c r="R171" s="33" t="s">
        <v>140</v>
      </c>
      <c r="S171" s="33" t="s">
        <v>167</v>
      </c>
      <c r="W171" s="4"/>
    </row>
    <row r="172" spans="1:23">
      <c r="A172" s="53">
        <v>10557</v>
      </c>
      <c r="B172" s="6" t="s">
        <v>96</v>
      </c>
      <c r="C172" s="2">
        <v>1564.8400000000001</v>
      </c>
      <c r="D172" s="2">
        <v>1351.57</v>
      </c>
      <c r="E172" s="2">
        <v>1358.42</v>
      </c>
      <c r="F172" s="2">
        <v>1503.51</v>
      </c>
      <c r="G172" s="2">
        <v>1358.06</v>
      </c>
      <c r="H172" s="2">
        <v>1521.69</v>
      </c>
      <c r="I172" s="2">
        <v>1343.05</v>
      </c>
      <c r="J172" s="2">
        <v>1448.96</v>
      </c>
      <c r="K172" s="2">
        <v>1489.93</v>
      </c>
      <c r="L172" s="2">
        <v>1430.78</v>
      </c>
      <c r="M172" s="2">
        <v>1503.51</v>
      </c>
      <c r="N172" s="2">
        <v>1451.41</v>
      </c>
      <c r="O172" s="2">
        <v>1358.06</v>
      </c>
      <c r="P172" s="2">
        <v>1450.9</v>
      </c>
      <c r="Q172" s="2">
        <f t="shared" si="34"/>
        <v>20134.690000000002</v>
      </c>
      <c r="R172" s="33" t="s">
        <v>140</v>
      </c>
      <c r="S172" s="33" t="s">
        <v>167</v>
      </c>
    </row>
    <row r="173" spans="1:23">
      <c r="A173" s="53">
        <v>10561</v>
      </c>
      <c r="B173" s="6" t="s">
        <v>77</v>
      </c>
      <c r="C173" s="2">
        <v>1365.3700000000001</v>
      </c>
      <c r="D173" s="2">
        <v>1082.17</v>
      </c>
      <c r="E173" s="2">
        <v>1280.9100000000001</v>
      </c>
      <c r="F173" s="2">
        <v>1335.46</v>
      </c>
      <c r="G173" s="2">
        <v>1280.9100000000001</v>
      </c>
      <c r="H173" s="2">
        <v>1353.64</v>
      </c>
      <c r="I173" s="2">
        <v>1190.01</v>
      </c>
      <c r="J173" s="2">
        <v>1280.9100000000001</v>
      </c>
      <c r="K173" s="2">
        <v>1091.95</v>
      </c>
      <c r="L173" s="2">
        <v>1135.2</v>
      </c>
      <c r="M173" s="2">
        <v>1168.74</v>
      </c>
      <c r="N173" s="2">
        <v>0</v>
      </c>
      <c r="O173" s="2">
        <v>0</v>
      </c>
      <c r="P173" s="2">
        <v>0</v>
      </c>
      <c r="Q173" s="2">
        <f t="shared" si="34"/>
        <v>13565.27</v>
      </c>
      <c r="R173" s="33" t="s">
        <v>140</v>
      </c>
      <c r="S173" s="33" t="s">
        <v>167</v>
      </c>
      <c r="V173" s="4"/>
      <c r="W173" s="4"/>
    </row>
    <row r="174" spans="1:23">
      <c r="A174" s="53">
        <v>10567</v>
      </c>
      <c r="B174" s="6" t="s">
        <v>78</v>
      </c>
      <c r="C174" s="2">
        <v>1534.97</v>
      </c>
      <c r="D174" s="2">
        <v>1461.8600000000001</v>
      </c>
      <c r="E174" s="2">
        <v>1434.58</v>
      </c>
      <c r="F174" s="2">
        <v>1536.32</v>
      </c>
      <c r="G174" s="2">
        <v>1469.5</v>
      </c>
      <c r="H174" s="2">
        <v>1493.75</v>
      </c>
      <c r="I174" s="2">
        <v>1365.8600000000001</v>
      </c>
      <c r="J174" s="2">
        <v>1542.23</v>
      </c>
      <c r="K174" s="2">
        <v>1396.78</v>
      </c>
      <c r="L174" s="2">
        <v>1578.59</v>
      </c>
      <c r="M174" s="2">
        <v>1487.68</v>
      </c>
      <c r="N174" s="2">
        <v>1578.59</v>
      </c>
      <c r="O174" s="2">
        <v>0</v>
      </c>
      <c r="P174" s="2">
        <v>1457.46</v>
      </c>
      <c r="Q174" s="2">
        <f t="shared" si="34"/>
        <v>19338.169999999998</v>
      </c>
      <c r="R174" s="33" t="s">
        <v>140</v>
      </c>
      <c r="S174" s="33" t="s">
        <v>167</v>
      </c>
      <c r="U174" s="4"/>
      <c r="V174" s="4"/>
    </row>
    <row r="175" spans="1:23">
      <c r="A175" s="53">
        <v>10568</v>
      </c>
      <c r="B175" s="6" t="s">
        <v>79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f t="shared" si="34"/>
        <v>0</v>
      </c>
      <c r="R175" s="33" t="s">
        <v>140</v>
      </c>
      <c r="S175" s="33" t="s">
        <v>167</v>
      </c>
      <c r="U175" s="4"/>
      <c r="V175" s="4"/>
    </row>
    <row r="176" spans="1:23">
      <c r="A176" s="53">
        <v>10575</v>
      </c>
      <c r="B176" s="6" t="s">
        <v>82</v>
      </c>
      <c r="C176" s="2">
        <v>671.34</v>
      </c>
      <c r="D176" s="2">
        <v>671.34</v>
      </c>
      <c r="E176" s="2">
        <v>675.88</v>
      </c>
      <c r="F176" s="2">
        <v>675.88</v>
      </c>
      <c r="G176" s="2">
        <v>675.88</v>
      </c>
      <c r="H176" s="2">
        <v>675.88</v>
      </c>
      <c r="I176" s="2">
        <v>675.88</v>
      </c>
      <c r="J176" s="2">
        <v>675.88</v>
      </c>
      <c r="K176" s="2">
        <v>675.88</v>
      </c>
      <c r="L176" s="2">
        <v>675.88</v>
      </c>
      <c r="M176" s="2">
        <v>662.37</v>
      </c>
      <c r="N176" s="2">
        <v>582.34</v>
      </c>
      <c r="O176" s="2">
        <v>675.88</v>
      </c>
      <c r="P176" s="2">
        <v>704.63</v>
      </c>
      <c r="Q176" s="2">
        <f t="shared" si="34"/>
        <v>9374.9399999999987</v>
      </c>
      <c r="R176" s="33" t="s">
        <v>140</v>
      </c>
      <c r="S176" s="33" t="s">
        <v>167</v>
      </c>
      <c r="U176" s="4"/>
      <c r="V176" s="4"/>
    </row>
    <row r="177" spans="1:23">
      <c r="A177" s="53">
        <v>10578</v>
      </c>
      <c r="B177" s="6" t="s">
        <v>173</v>
      </c>
      <c r="C177" s="2">
        <v>1375.67</v>
      </c>
      <c r="D177" s="2">
        <v>1302.18</v>
      </c>
      <c r="E177" s="2">
        <v>1295.48</v>
      </c>
      <c r="F177" s="2">
        <v>1329.45</v>
      </c>
      <c r="G177" s="2">
        <v>1256.72</v>
      </c>
      <c r="H177" s="2">
        <v>1335.65</v>
      </c>
      <c r="I177" s="2">
        <v>1184</v>
      </c>
      <c r="J177" s="2">
        <v>1311.27</v>
      </c>
      <c r="K177" s="2">
        <v>1256.72</v>
      </c>
      <c r="L177" s="2">
        <v>1365.81</v>
      </c>
      <c r="M177" s="2">
        <v>1274.9000000000001</v>
      </c>
      <c r="N177" s="2">
        <v>1329.45</v>
      </c>
      <c r="O177" s="2">
        <v>1184</v>
      </c>
      <c r="P177" s="2">
        <v>1369.68</v>
      </c>
      <c r="Q177" s="2">
        <f t="shared" si="34"/>
        <v>18170.980000000003</v>
      </c>
      <c r="R177" s="33" t="s">
        <v>140</v>
      </c>
      <c r="S177" s="33" t="s">
        <v>167</v>
      </c>
    </row>
    <row r="178" spans="1:23">
      <c r="A178" s="53">
        <v>10255</v>
      </c>
      <c r="B178" s="6" t="s">
        <v>109</v>
      </c>
      <c r="C178" s="2">
        <v>1545.14</v>
      </c>
      <c r="D178" s="2">
        <v>1432.66</v>
      </c>
      <c r="E178" s="2">
        <v>1451.05</v>
      </c>
      <c r="F178" s="2">
        <v>1362.42</v>
      </c>
      <c r="G178" s="2">
        <v>1487.41</v>
      </c>
      <c r="H178" s="2">
        <v>1394.23</v>
      </c>
      <c r="I178" s="2">
        <v>1303.33</v>
      </c>
      <c r="J178" s="2">
        <v>1451.05</v>
      </c>
      <c r="K178" s="2">
        <v>814.81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f t="shared" si="34"/>
        <v>12242.099999999999</v>
      </c>
      <c r="R178" s="33" t="s">
        <v>141</v>
      </c>
      <c r="S178" s="33" t="s">
        <v>168</v>
      </c>
    </row>
    <row r="179" spans="1:23">
      <c r="A179" s="53">
        <v>99999</v>
      </c>
      <c r="B179" s="6" t="s">
        <v>220</v>
      </c>
      <c r="C179" s="2">
        <v>0</v>
      </c>
      <c r="D179" s="2">
        <v>0</v>
      </c>
      <c r="E179" s="2">
        <v>0</v>
      </c>
      <c r="F179" s="2">
        <v>1429.56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f t="shared" si="34"/>
        <v>1429.56</v>
      </c>
      <c r="R179" s="33" t="s">
        <v>140</v>
      </c>
      <c r="S179" s="33" t="s">
        <v>167</v>
      </c>
    </row>
    <row r="180" spans="1:23">
      <c r="A180" s="53">
        <v>10260</v>
      </c>
      <c r="B180" s="6" t="s">
        <v>111</v>
      </c>
      <c r="C180" s="2">
        <v>1120.07</v>
      </c>
      <c r="D180" s="2">
        <v>1322.17</v>
      </c>
      <c r="E180" s="2">
        <v>1274.9000000000001</v>
      </c>
      <c r="F180" s="2">
        <v>1329.45</v>
      </c>
      <c r="G180" s="2">
        <v>1015.2</v>
      </c>
      <c r="H180" s="2">
        <v>1184.2</v>
      </c>
      <c r="I180" s="2">
        <v>1184</v>
      </c>
      <c r="J180" s="2">
        <v>1329.45</v>
      </c>
      <c r="K180" s="2">
        <v>1177.78</v>
      </c>
      <c r="L180" s="2">
        <v>1326.34</v>
      </c>
      <c r="M180" s="2">
        <v>1274.9000000000001</v>
      </c>
      <c r="N180" s="2">
        <v>1058.3499999999999</v>
      </c>
      <c r="O180" s="2">
        <v>1184</v>
      </c>
      <c r="P180" s="2">
        <v>1180.75</v>
      </c>
      <c r="Q180" s="2">
        <f t="shared" si="34"/>
        <v>16961.560000000001</v>
      </c>
      <c r="R180" s="33" t="s">
        <v>140</v>
      </c>
      <c r="S180" s="33" t="s">
        <v>167</v>
      </c>
    </row>
    <row r="181" spans="1:23">
      <c r="B181" s="30" t="s">
        <v>123</v>
      </c>
      <c r="C181" s="31">
        <f t="shared" ref="C181:Q181" si="35">COUNTIF(C2:C180,"&gt;0")</f>
        <v>130</v>
      </c>
      <c r="D181" s="31">
        <f t="shared" si="35"/>
        <v>131</v>
      </c>
      <c r="E181" s="31">
        <f t="shared" si="35"/>
        <v>131</v>
      </c>
      <c r="F181" s="31">
        <f t="shared" si="35"/>
        <v>130</v>
      </c>
      <c r="G181" s="31">
        <f t="shared" si="35"/>
        <v>129</v>
      </c>
      <c r="H181" s="31">
        <f t="shared" si="35"/>
        <v>141</v>
      </c>
      <c r="I181" s="31">
        <f t="shared" si="35"/>
        <v>133</v>
      </c>
      <c r="J181" s="31">
        <f t="shared" si="35"/>
        <v>141</v>
      </c>
      <c r="K181" s="31">
        <f t="shared" si="35"/>
        <v>144</v>
      </c>
      <c r="L181" s="31">
        <f t="shared" si="35"/>
        <v>145</v>
      </c>
      <c r="M181" s="31">
        <f t="shared" si="35"/>
        <v>143</v>
      </c>
      <c r="N181" s="31">
        <f t="shared" si="35"/>
        <v>143</v>
      </c>
      <c r="O181" s="31">
        <f t="shared" si="35"/>
        <v>137</v>
      </c>
      <c r="P181" s="31">
        <f t="shared" si="35"/>
        <v>144</v>
      </c>
      <c r="Q181" s="31">
        <f t="shared" si="35"/>
        <v>162</v>
      </c>
      <c r="R181" s="33"/>
      <c r="S181" s="33"/>
    </row>
    <row r="182" spans="1:23">
      <c r="A182" s="57"/>
      <c r="B182" s="14" t="s">
        <v>84</v>
      </c>
      <c r="C182" s="15">
        <f t="shared" ref="C182:P182" si="36">SUM(C2:C180)</f>
        <v>194454.36000000004</v>
      </c>
      <c r="D182" s="15">
        <f t="shared" si="36"/>
        <v>189009.15000000002</v>
      </c>
      <c r="E182" s="15">
        <f t="shared" si="36"/>
        <v>194119.69</v>
      </c>
      <c r="F182" s="15">
        <f t="shared" si="36"/>
        <v>194982.92000000004</v>
      </c>
      <c r="G182" s="15">
        <f t="shared" si="36"/>
        <v>195679.31000000006</v>
      </c>
      <c r="H182" s="15">
        <f t="shared" si="36"/>
        <v>205542.16999999998</v>
      </c>
      <c r="I182" s="15">
        <f t="shared" si="36"/>
        <v>173409.22000000015</v>
      </c>
      <c r="J182" s="15">
        <f t="shared" si="36"/>
        <v>265480.82999999996</v>
      </c>
      <c r="K182" s="15">
        <f t="shared" si="36"/>
        <v>216394.76</v>
      </c>
      <c r="L182" s="15">
        <f t="shared" si="36"/>
        <v>219660.2099999999</v>
      </c>
      <c r="M182" s="15">
        <f t="shared" si="36"/>
        <v>221329.86999999997</v>
      </c>
      <c r="N182" s="15">
        <f t="shared" si="36"/>
        <v>216688.70999999993</v>
      </c>
      <c r="O182" s="15">
        <f t="shared" si="36"/>
        <v>176944.94000000006</v>
      </c>
      <c r="P182" s="15">
        <f t="shared" si="36"/>
        <v>223925.31999999989</v>
      </c>
      <c r="Q182" s="15">
        <f>SUM(C182:P182)</f>
        <v>2887621.46</v>
      </c>
      <c r="R182" s="33"/>
      <c r="S182" s="33"/>
      <c r="U182" s="4"/>
    </row>
    <row r="183" spans="1:23">
      <c r="A183" s="57"/>
      <c r="B183" s="14" t="s">
        <v>85</v>
      </c>
      <c r="C183" s="15">
        <f t="shared" ref="C183:O183" si="37">C201</f>
        <v>195976.31</v>
      </c>
      <c r="D183" s="15">
        <f t="shared" si="37"/>
        <v>191098.44</v>
      </c>
      <c r="E183" s="15">
        <f t="shared" si="37"/>
        <v>192905.75</v>
      </c>
      <c r="F183" s="15">
        <f t="shared" si="37"/>
        <v>199929.22</v>
      </c>
      <c r="G183" s="15">
        <f t="shared" si="37"/>
        <v>198117</v>
      </c>
      <c r="H183" s="15">
        <f t="shared" si="37"/>
        <v>204357.60000000003</v>
      </c>
      <c r="I183" s="15">
        <f t="shared" si="37"/>
        <v>173409.22</v>
      </c>
      <c r="J183" s="15">
        <f t="shared" si="37"/>
        <v>252000</v>
      </c>
      <c r="K183" s="15">
        <f t="shared" si="37"/>
        <v>226780.84</v>
      </c>
      <c r="L183" s="15">
        <f t="shared" si="37"/>
        <v>217000</v>
      </c>
      <c r="M183" s="15">
        <f t="shared" si="37"/>
        <v>227084.84</v>
      </c>
      <c r="N183" s="15">
        <f t="shared" ref="N183" si="38">N201</f>
        <v>216688.71</v>
      </c>
      <c r="O183" s="15">
        <f t="shared" si="37"/>
        <v>176944.94</v>
      </c>
      <c r="P183" s="15">
        <f t="shared" ref="P183" si="39">P201</f>
        <v>223925.32</v>
      </c>
      <c r="Q183" s="15">
        <f>SUM(C183:P183)</f>
        <v>2896218.19</v>
      </c>
      <c r="R183" s="31"/>
      <c r="S183" s="31"/>
    </row>
    <row r="184" spans="1:23">
      <c r="A184" s="58"/>
      <c r="B184" s="3" t="s">
        <v>86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>
        <f>SUM(C184:P184)</f>
        <v>0</v>
      </c>
      <c r="R184" s="4"/>
      <c r="S184" s="4"/>
      <c r="V184" s="4"/>
    </row>
    <row r="185" spans="1:23">
      <c r="J185" s="4"/>
    </row>
    <row r="186" spans="1:23">
      <c r="B186" s="3" t="s">
        <v>12</v>
      </c>
      <c r="C186" s="2">
        <f>C182-C183</f>
        <v>-1521.9499999999534</v>
      </c>
      <c r="D186" s="2">
        <f t="shared" ref="D186:P186" si="40">D182-D183</f>
        <v>-2089.289999999979</v>
      </c>
      <c r="E186" s="2">
        <f t="shared" si="40"/>
        <v>1213.9400000000023</v>
      </c>
      <c r="F186" s="2">
        <f t="shared" si="40"/>
        <v>-4946.2999999999593</v>
      </c>
      <c r="G186" s="2">
        <f t="shared" si="40"/>
        <v>-2437.6899999999441</v>
      </c>
      <c r="H186" s="2">
        <f t="shared" si="40"/>
        <v>1184.5699999999488</v>
      </c>
      <c r="I186" s="2">
        <f t="shared" si="40"/>
        <v>0</v>
      </c>
      <c r="J186" s="2">
        <f t="shared" si="40"/>
        <v>13480.829999999958</v>
      </c>
      <c r="K186" s="2">
        <f t="shared" si="40"/>
        <v>-10386.079999999987</v>
      </c>
      <c r="L186" s="2">
        <f t="shared" si="40"/>
        <v>2660.2099999999045</v>
      </c>
      <c r="M186" s="2">
        <f t="shared" si="40"/>
        <v>-5754.9700000000303</v>
      </c>
      <c r="N186" s="2">
        <f t="shared" si="40"/>
        <v>0</v>
      </c>
      <c r="O186" s="2">
        <f t="shared" si="40"/>
        <v>0</v>
      </c>
      <c r="P186" s="2">
        <f t="shared" si="40"/>
        <v>0</v>
      </c>
      <c r="Q186" s="2">
        <f>SUM(C186:P186)</f>
        <v>-8596.7300000000396</v>
      </c>
      <c r="V186" s="4"/>
    </row>
    <row r="187" spans="1:23">
      <c r="B187" s="3" t="s">
        <v>97</v>
      </c>
      <c r="C187" s="2">
        <f>C183-C184</f>
        <v>195976.31</v>
      </c>
      <c r="D187" s="2">
        <f t="shared" ref="D187:P187" si="41">D183-D184</f>
        <v>191098.44</v>
      </c>
      <c r="E187" s="2">
        <f t="shared" si="41"/>
        <v>192905.75</v>
      </c>
      <c r="F187" s="2">
        <f t="shared" si="41"/>
        <v>199929.22</v>
      </c>
      <c r="G187" s="2">
        <f t="shared" si="41"/>
        <v>198117</v>
      </c>
      <c r="H187" s="2">
        <f t="shared" si="41"/>
        <v>204357.60000000003</v>
      </c>
      <c r="I187" s="2">
        <f t="shared" si="41"/>
        <v>173409.22</v>
      </c>
      <c r="J187" s="2">
        <f t="shared" si="41"/>
        <v>252000</v>
      </c>
      <c r="K187" s="2">
        <f t="shared" si="41"/>
        <v>226780.84</v>
      </c>
      <c r="L187" s="2">
        <f t="shared" si="41"/>
        <v>217000</v>
      </c>
      <c r="M187" s="2">
        <f t="shared" si="41"/>
        <v>227084.84</v>
      </c>
      <c r="N187" s="2">
        <f t="shared" si="41"/>
        <v>216688.71</v>
      </c>
      <c r="O187" s="2">
        <f t="shared" si="41"/>
        <v>176944.94</v>
      </c>
      <c r="P187" s="2">
        <f t="shared" si="41"/>
        <v>223925.32</v>
      </c>
      <c r="Q187" s="2">
        <f>SUM(C187:P187)</f>
        <v>2896218.19</v>
      </c>
      <c r="V187" s="4"/>
    </row>
    <row r="188" spans="1:23"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V188" s="4"/>
    </row>
    <row r="189" spans="1:23">
      <c r="B189" s="9" t="s">
        <v>118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V189" s="4"/>
      <c r="W189" s="4"/>
    </row>
    <row r="190" spans="1:23">
      <c r="B190" s="9"/>
      <c r="C190" s="10" t="s">
        <v>0</v>
      </c>
      <c r="D190" s="10" t="s">
        <v>1</v>
      </c>
      <c r="E190" s="10" t="s">
        <v>2</v>
      </c>
      <c r="F190" s="10" t="s">
        <v>3</v>
      </c>
      <c r="G190" s="10" t="s">
        <v>4</v>
      </c>
      <c r="H190" s="10" t="s">
        <v>5</v>
      </c>
      <c r="I190" s="10" t="s">
        <v>99</v>
      </c>
      <c r="J190" s="10" t="s">
        <v>6</v>
      </c>
      <c r="K190" s="10" t="s">
        <v>7</v>
      </c>
      <c r="L190" s="10" t="s">
        <v>8</v>
      </c>
      <c r="M190" s="10" t="s">
        <v>9</v>
      </c>
      <c r="N190" s="10" t="s">
        <v>10</v>
      </c>
      <c r="O190" s="10" t="s">
        <v>81</v>
      </c>
      <c r="P190" s="10" t="s">
        <v>11</v>
      </c>
      <c r="Q190" s="10" t="s">
        <v>80</v>
      </c>
      <c r="V190" s="4"/>
      <c r="W190" s="4"/>
    </row>
    <row r="191" spans="1:23">
      <c r="B191" s="13" t="s">
        <v>87</v>
      </c>
      <c r="C191" s="16">
        <f>659.14+195976.31</f>
        <v>196635.45</v>
      </c>
      <c r="D191" s="16">
        <f>190439.3+635.75</f>
        <v>191075.05</v>
      </c>
      <c r="E191" s="16">
        <v>196199.22</v>
      </c>
      <c r="F191" s="16">
        <v>197117</v>
      </c>
      <c r="G191" s="16">
        <v>197681.46</v>
      </c>
      <c r="H191" s="16">
        <v>203676.14</v>
      </c>
      <c r="I191" s="16">
        <v>173409.22</v>
      </c>
      <c r="J191" s="16">
        <f>215480.84+50000</f>
        <v>265480.83999999997</v>
      </c>
      <c r="K191" s="16">
        <v>216394.76</v>
      </c>
      <c r="L191" s="16">
        <v>219660.21</v>
      </c>
      <c r="M191" s="16">
        <v>221329.87</v>
      </c>
      <c r="N191" s="16">
        <v>216688.71</v>
      </c>
      <c r="O191" s="16">
        <v>176944.94</v>
      </c>
      <c r="P191" s="16">
        <f>223512.28+413.04</f>
        <v>223925.32</v>
      </c>
      <c r="Q191" s="29">
        <f t="shared" ref="Q191:Q197" si="42">SUM(C191:P191)</f>
        <v>2896218.1899999995</v>
      </c>
      <c r="R191" s="4"/>
      <c r="V191" s="4"/>
      <c r="W191" s="4"/>
    </row>
    <row r="192" spans="1:23">
      <c r="B192" s="7" t="s">
        <v>98</v>
      </c>
      <c r="C192" s="8">
        <f>720.02-541.3</f>
        <v>178.72000000000003</v>
      </c>
      <c r="D192" s="8">
        <f>-720.02+313.39</f>
        <v>-406.63</v>
      </c>
      <c r="E192" s="8">
        <v>-313.39</v>
      </c>
      <c r="F192" s="8">
        <v>-23.69</v>
      </c>
      <c r="G192" s="8">
        <v>-551.98</v>
      </c>
      <c r="H192" s="8">
        <v>0.5</v>
      </c>
      <c r="I192" s="8">
        <v>-982.29</v>
      </c>
      <c r="J192" s="8">
        <v>-11.47</v>
      </c>
      <c r="K192" s="8">
        <v>-812.8</v>
      </c>
      <c r="L192" s="8">
        <v>-37</v>
      </c>
      <c r="M192" s="8">
        <v>-64.8</v>
      </c>
      <c r="N192" s="8">
        <v>-546.67999999999995</v>
      </c>
      <c r="O192" s="8">
        <v>0</v>
      </c>
      <c r="P192" s="8">
        <v>102.49</v>
      </c>
      <c r="Q192" s="11">
        <f t="shared" si="42"/>
        <v>-3469.02</v>
      </c>
      <c r="V192" s="4"/>
    </row>
    <row r="193" spans="2:22">
      <c r="B193" s="7" t="s">
        <v>88</v>
      </c>
      <c r="C193" s="8">
        <f>1056.4+64063.4</f>
        <v>65119.8</v>
      </c>
      <c r="D193" s="8">
        <f>65024.47+118.68</f>
        <v>65143.15</v>
      </c>
      <c r="E193" s="8">
        <v>64780.74</v>
      </c>
      <c r="F193" s="8">
        <v>61731.5</v>
      </c>
      <c r="G193" s="8">
        <f>76441.87-13223.62</f>
        <v>63218.249999999993</v>
      </c>
      <c r="H193" s="8">
        <v>65947.64</v>
      </c>
      <c r="I193" s="8">
        <v>0</v>
      </c>
      <c r="J193" s="8">
        <f>66683.06+11.47</f>
        <v>66694.53</v>
      </c>
      <c r="K193" s="8">
        <v>62699.58</v>
      </c>
      <c r="L193" s="8">
        <v>60925.9</v>
      </c>
      <c r="M193" s="8">
        <v>59943.38</v>
      </c>
      <c r="N193" s="8">
        <v>63111.26</v>
      </c>
      <c r="O193" s="8">
        <v>0</v>
      </c>
      <c r="P193" s="8">
        <f>59196.23-3198.52</f>
        <v>55997.710000000006</v>
      </c>
      <c r="Q193" s="11">
        <f t="shared" si="42"/>
        <v>755313.44</v>
      </c>
    </row>
    <row r="194" spans="2:22">
      <c r="B194" s="7" t="s">
        <v>89</v>
      </c>
      <c r="C194" s="8">
        <f>-1082.86-78862.54</f>
        <v>-79945.399999999994</v>
      </c>
      <c r="D194" s="8">
        <f>-79321.79-141.55</f>
        <v>-79463.34</v>
      </c>
      <c r="E194" s="8">
        <v>-79540.899999999994</v>
      </c>
      <c r="F194" s="8">
        <v>-76538.33</v>
      </c>
      <c r="G194" s="8">
        <f>-91382.63+13223.62</f>
        <v>-78159.010000000009</v>
      </c>
      <c r="H194" s="8">
        <v>-81275.91</v>
      </c>
      <c r="I194" s="8">
        <v>0</v>
      </c>
      <c r="J194" s="8">
        <v>-82562.34</v>
      </c>
      <c r="K194" s="8">
        <v>-78571.539999999994</v>
      </c>
      <c r="L194" s="8">
        <v>-76887.820000000007</v>
      </c>
      <c r="M194" s="8">
        <v>-76121.91</v>
      </c>
      <c r="N194" s="8">
        <v>-79007.490000000005</v>
      </c>
      <c r="O194" s="8">
        <v>0</v>
      </c>
      <c r="P194" s="8">
        <v>-75421.539999999994</v>
      </c>
      <c r="Q194" s="11">
        <f t="shared" si="42"/>
        <v>-943495.53000000014</v>
      </c>
    </row>
    <row r="195" spans="2:22">
      <c r="B195" s="7" t="s">
        <v>90</v>
      </c>
      <c r="C195" s="8">
        <f>-6.96-15723.14</f>
        <v>-15730.099999999999</v>
      </c>
      <c r="D195" s="8">
        <f>-15220.5-53.28</f>
        <v>-15273.78</v>
      </c>
      <c r="E195" s="8">
        <v>-15414.12</v>
      </c>
      <c r="F195" s="8">
        <v>-15518.4</v>
      </c>
      <c r="G195" s="8">
        <v>-15631.87</v>
      </c>
      <c r="H195" s="8">
        <v>-17782.16</v>
      </c>
      <c r="I195" s="8">
        <v>-14778.76</v>
      </c>
      <c r="J195" s="8">
        <v>-20305.580000000002</v>
      </c>
      <c r="K195" s="8">
        <v>-20133.169999999998</v>
      </c>
      <c r="L195" s="8">
        <v>-20010.14</v>
      </c>
      <c r="M195" s="8">
        <v>-20669.3</v>
      </c>
      <c r="N195" s="8">
        <v>-19677.89</v>
      </c>
      <c r="O195" s="8">
        <v>-14209.59</v>
      </c>
      <c r="P195" s="8">
        <f>-20756.05-32.18</f>
        <v>-20788.23</v>
      </c>
      <c r="Q195" s="29">
        <f t="shared" si="42"/>
        <v>-245923.09000000003</v>
      </c>
      <c r="V195" s="4"/>
    </row>
    <row r="196" spans="2:22">
      <c r="B196" s="7" t="s">
        <v>91</v>
      </c>
      <c r="C196" s="8">
        <f>-1345.74-164912.73</f>
        <v>-166258.47</v>
      </c>
      <c r="D196" s="8">
        <f>-160201.46-872.99</f>
        <v>-161074.44999999998</v>
      </c>
      <c r="E196" s="8">
        <v>-165711.54999999999</v>
      </c>
      <c r="F196" s="8">
        <v>-166768.07999999999</v>
      </c>
      <c r="G196" s="8">
        <f>-166294.77-21-241.08</f>
        <v>-166556.84999999998</v>
      </c>
      <c r="H196" s="8">
        <v>-170566.21</v>
      </c>
      <c r="I196" s="8">
        <v>-157648.17000000001</v>
      </c>
      <c r="J196" s="8">
        <f>-179295.98-50000</f>
        <v>-229295.98</v>
      </c>
      <c r="K196" s="8">
        <v>-179576.83</v>
      </c>
      <c r="L196" s="8">
        <v>-183651.15</v>
      </c>
      <c r="M196" s="8">
        <v>-184417.24</v>
      </c>
      <c r="N196" s="8">
        <f>-180119.8-21-427.11</f>
        <v>-180567.90999999997</v>
      </c>
      <c r="O196" s="8">
        <v>-162735.35</v>
      </c>
      <c r="P196" s="8">
        <f>-186633.41+2817.66</f>
        <v>-183815.75</v>
      </c>
      <c r="Q196" s="11">
        <f t="shared" si="42"/>
        <v>-2458643.9899999998</v>
      </c>
      <c r="U196" s="4"/>
      <c r="V196" s="4"/>
    </row>
    <row r="197" spans="2:22">
      <c r="B197" s="12" t="s">
        <v>80</v>
      </c>
      <c r="C197" s="11">
        <f>SUM(C191:C196)</f>
        <v>0</v>
      </c>
      <c r="D197" s="11">
        <f>SUM(D191:D196)</f>
        <v>0</v>
      </c>
      <c r="E197" s="11">
        <f t="shared" ref="E197:P197" si="43">SUM(E191:E196)</f>
        <v>0</v>
      </c>
      <c r="F197" s="11">
        <f t="shared" si="43"/>
        <v>0</v>
      </c>
      <c r="G197" s="11">
        <f t="shared" si="43"/>
        <v>0</v>
      </c>
      <c r="H197" s="11">
        <f t="shared" si="43"/>
        <v>0</v>
      </c>
      <c r="I197" s="11">
        <f t="shared" si="43"/>
        <v>0</v>
      </c>
      <c r="J197" s="11">
        <f t="shared" si="43"/>
        <v>0</v>
      </c>
      <c r="K197" s="11">
        <f t="shared" si="43"/>
        <v>0</v>
      </c>
      <c r="L197" s="11">
        <f t="shared" si="43"/>
        <v>0</v>
      </c>
      <c r="M197" s="11">
        <f t="shared" si="43"/>
        <v>0</v>
      </c>
      <c r="N197" s="11">
        <f t="shared" si="43"/>
        <v>0</v>
      </c>
      <c r="O197" s="11">
        <f t="shared" si="43"/>
        <v>0</v>
      </c>
      <c r="P197" s="11">
        <f t="shared" si="43"/>
        <v>0</v>
      </c>
      <c r="Q197" s="11">
        <f t="shared" si="42"/>
        <v>0</v>
      </c>
    </row>
    <row r="199" spans="2:22">
      <c r="B199" s="9" t="s">
        <v>119</v>
      </c>
    </row>
    <row r="200" spans="2:22">
      <c r="B200" s="9"/>
      <c r="C200" s="10" t="s">
        <v>0</v>
      </c>
      <c r="D200" s="10" t="s">
        <v>1</v>
      </c>
      <c r="E200" s="10" t="s">
        <v>2</v>
      </c>
      <c r="F200" s="10" t="s">
        <v>3</v>
      </c>
      <c r="G200" s="10" t="s">
        <v>4</v>
      </c>
      <c r="H200" s="10" t="s">
        <v>5</v>
      </c>
      <c r="I200" s="9" t="s">
        <v>99</v>
      </c>
      <c r="J200" s="9" t="s">
        <v>6</v>
      </c>
      <c r="K200" s="10" t="s">
        <v>7</v>
      </c>
      <c r="L200" s="10" t="s">
        <v>8</v>
      </c>
      <c r="M200" s="10" t="s">
        <v>9</v>
      </c>
      <c r="N200" s="10" t="s">
        <v>10</v>
      </c>
      <c r="O200" s="10" t="s">
        <v>81</v>
      </c>
      <c r="P200" s="10" t="s">
        <v>11</v>
      </c>
      <c r="Q200" s="10" t="s">
        <v>80</v>
      </c>
      <c r="R200" s="10" t="s">
        <v>145</v>
      </c>
      <c r="S200" s="39"/>
      <c r="U200" s="4"/>
    </row>
    <row r="201" spans="2:22">
      <c r="B201" s="25" t="s">
        <v>87</v>
      </c>
      <c r="C201" s="26">
        <v>195976.31</v>
      </c>
      <c r="D201" s="26">
        <f>659.14+190439.3</f>
        <v>191098.44</v>
      </c>
      <c r="E201" s="26">
        <f>635.75+192270</f>
        <v>192905.75</v>
      </c>
      <c r="F201" s="26">
        <f>3929.22+196000</f>
        <v>199929.22</v>
      </c>
      <c r="G201" s="16">
        <f>1117+197000</f>
        <v>198117</v>
      </c>
      <c r="H201" s="26">
        <f>681.46+127755+70245+5676.14</f>
        <v>204357.60000000003</v>
      </c>
      <c r="I201" s="26">
        <v>173409.22</v>
      </c>
      <c r="J201" s="16">
        <f>202000+50000</f>
        <v>252000</v>
      </c>
      <c r="K201" s="26">
        <f>13480.84+213300</f>
        <v>226780.84</v>
      </c>
      <c r="L201" s="26">
        <v>217000</v>
      </c>
      <c r="M201" s="26">
        <f>5754.97+221329.87</f>
        <v>227084.84</v>
      </c>
      <c r="N201" s="26">
        <v>216688.71</v>
      </c>
      <c r="O201" s="26">
        <v>176944.94</v>
      </c>
      <c r="P201" s="26">
        <f>223512.28+413.04</f>
        <v>223925.32</v>
      </c>
      <c r="Q201" s="29">
        <f t="shared" ref="Q201:Q206" si="44">SUM(C201:P201)</f>
        <v>2896218.19</v>
      </c>
      <c r="R201" s="8">
        <f>Q201-Q191</f>
        <v>0</v>
      </c>
      <c r="S201" s="4"/>
    </row>
    <row r="202" spans="2:22">
      <c r="B202" s="7" t="s">
        <v>88</v>
      </c>
      <c r="C202" s="17">
        <f>64063.4-541.3</f>
        <v>63522.1</v>
      </c>
      <c r="D202" s="17">
        <f>720.02+1056.4+65024.47-720.02</f>
        <v>66080.87</v>
      </c>
      <c r="E202" s="17">
        <f>432.07+64500</f>
        <v>64932.07</v>
      </c>
      <c r="F202" s="17">
        <f>-32.65+65000</f>
        <v>64967.35</v>
      </c>
      <c r="G202" s="8">
        <f>-3292.19+62000</f>
        <v>58707.81</v>
      </c>
      <c r="H202" s="17">
        <f>666.27+40649.32+22350.68+2948.14</f>
        <v>66614.41</v>
      </c>
      <c r="I202" s="17">
        <v>0</v>
      </c>
      <c r="J202" s="8">
        <f>66000</f>
        <v>66000</v>
      </c>
      <c r="K202" s="17">
        <f>-299.23+66000</f>
        <v>65700.77</v>
      </c>
      <c r="L202" s="17">
        <v>68000</v>
      </c>
      <c r="M202" s="17">
        <f>-11224.32+59943.38-64.8</f>
        <v>48654.259999999995</v>
      </c>
      <c r="N202" s="17">
        <v>62564.58</v>
      </c>
      <c r="O202" s="17">
        <v>0</v>
      </c>
      <c r="P202" s="17">
        <f>102.49+59196.23-3198.52</f>
        <v>56100.200000000004</v>
      </c>
      <c r="Q202" s="11">
        <f t="shared" si="44"/>
        <v>751844.41999999993</v>
      </c>
      <c r="R202" s="8">
        <f>Q202-Q193-Q192</f>
        <v>-1.8644641386345029E-11</v>
      </c>
      <c r="S202" s="4"/>
    </row>
    <row r="203" spans="2:22">
      <c r="B203" s="7" t="s">
        <v>89</v>
      </c>
      <c r="C203" s="17">
        <v>-78862.539999999994</v>
      </c>
      <c r="D203" s="17">
        <f>-1082.86-79321.79</f>
        <v>-80404.649999999994</v>
      </c>
      <c r="E203" s="17">
        <f>-141.55-79270</f>
        <v>-79411.55</v>
      </c>
      <c r="F203" s="17">
        <f>-270.9-80000</f>
        <v>-80270.899999999994</v>
      </c>
      <c r="G203" s="8">
        <f>3461.67-76500</f>
        <v>-73038.33</v>
      </c>
      <c r="H203" s="17">
        <f>-1659.01-78500-2775.91</f>
        <v>-82934.92</v>
      </c>
      <c r="I203" s="17">
        <v>0</v>
      </c>
      <c r="J203" s="8">
        <f>-80000</f>
        <v>-80000</v>
      </c>
      <c r="K203" s="17">
        <f>-2562.34-83000</f>
        <v>-85562.34</v>
      </c>
      <c r="L203" s="17">
        <v>-83000</v>
      </c>
      <c r="M203" s="17">
        <f>10540.64-76121.91</f>
        <v>-65581.27</v>
      </c>
      <c r="N203" s="17">
        <v>-79007.490000000005</v>
      </c>
      <c r="O203" s="17">
        <v>0</v>
      </c>
      <c r="P203" s="17">
        <v>-75421.539999999994</v>
      </c>
      <c r="Q203" s="11">
        <f t="shared" si="44"/>
        <v>-943495.53</v>
      </c>
      <c r="R203" s="8">
        <f t="shared" ref="R203:R206" si="45">Q203-Q194</f>
        <v>0</v>
      </c>
      <c r="S203" s="4"/>
    </row>
    <row r="204" spans="2:22">
      <c r="B204" s="7" t="s">
        <v>90</v>
      </c>
      <c r="C204" s="17">
        <v>-15723.14</v>
      </c>
      <c r="D204" s="51">
        <f>-6.96-15220.5</f>
        <v>-15227.46</v>
      </c>
      <c r="E204" s="17">
        <f>-53.28-15500</f>
        <v>-15553.28</v>
      </c>
      <c r="F204" s="17">
        <f>85.88-15000</f>
        <v>-14914.12</v>
      </c>
      <c r="G204" s="8">
        <f>-518.4-15500</f>
        <v>-16018.4</v>
      </c>
      <c r="H204" s="17">
        <f>-131.87-15500-2282.16</f>
        <v>-17914.03</v>
      </c>
      <c r="I204" s="17">
        <v>-14778.76</v>
      </c>
      <c r="J204" s="8">
        <f>-18000</f>
        <v>-18000</v>
      </c>
      <c r="K204" s="17">
        <f>-2305.58-20000</f>
        <v>-22305.58</v>
      </c>
      <c r="L204" s="17">
        <v>-20000</v>
      </c>
      <c r="M204" s="17">
        <f>-143.31-20669.3</f>
        <v>-20812.61</v>
      </c>
      <c r="N204" s="17">
        <v>-19677.89</v>
      </c>
      <c r="O204" s="17">
        <v>-14209.59</v>
      </c>
      <c r="P204" s="17">
        <f>-20756.05-32.18</f>
        <v>-20788.23</v>
      </c>
      <c r="Q204" s="29">
        <f t="shared" si="44"/>
        <v>-245923.09000000003</v>
      </c>
      <c r="R204" s="8">
        <f t="shared" si="45"/>
        <v>0</v>
      </c>
      <c r="S204" s="4"/>
    </row>
    <row r="205" spans="2:22">
      <c r="B205" s="7" t="s">
        <v>91</v>
      </c>
      <c r="C205" s="17">
        <v>-164912.73000000001</v>
      </c>
      <c r="D205" s="17">
        <f>-1345.74-160201.46</f>
        <v>-161547.19999999998</v>
      </c>
      <c r="E205" s="17">
        <f>-872.99-162000</f>
        <v>-162872.99</v>
      </c>
      <c r="F205" s="17">
        <f>-3711.55-166000</f>
        <v>-169711.55</v>
      </c>
      <c r="G205" s="8">
        <f>-768.08-167000</f>
        <v>-167768.07999999999</v>
      </c>
      <c r="H205" s="17">
        <f>443.15-167000-3566.21</f>
        <v>-170123.06</v>
      </c>
      <c r="I205" s="17">
        <v>-158630.46</v>
      </c>
      <c r="J205" s="8">
        <f>-170000-50000</f>
        <v>-220000</v>
      </c>
      <c r="K205" s="17">
        <f>-9295.98+982.29-176300</f>
        <v>-184613.69</v>
      </c>
      <c r="L205" s="17">
        <v>-182000</v>
      </c>
      <c r="M205" s="17">
        <f>-4927.98-184417.24</f>
        <v>-189345.22</v>
      </c>
      <c r="N205" s="17">
        <v>-180567.91</v>
      </c>
      <c r="O205" s="17">
        <v>-162735.35</v>
      </c>
      <c r="P205" s="17">
        <f>-186633.41+2817.66</f>
        <v>-183815.75</v>
      </c>
      <c r="Q205" s="11">
        <f t="shared" si="44"/>
        <v>-2458643.9899999998</v>
      </c>
      <c r="R205" s="8">
        <f t="shared" si="45"/>
        <v>0</v>
      </c>
      <c r="S205" s="4"/>
      <c r="T205" s="4"/>
    </row>
    <row r="206" spans="2:22">
      <c r="B206" s="12" t="s">
        <v>80</v>
      </c>
      <c r="C206" s="11">
        <f>SUM(C201:C205)</f>
        <v>0</v>
      </c>
      <c r="D206" s="11">
        <f t="shared" ref="D206:P206" si="46">SUM(D201:D205)</f>
        <v>0</v>
      </c>
      <c r="E206" s="11">
        <f t="shared" si="46"/>
        <v>0</v>
      </c>
      <c r="F206" s="11">
        <f t="shared" si="46"/>
        <v>0</v>
      </c>
      <c r="G206" s="11">
        <f t="shared" si="46"/>
        <v>0</v>
      </c>
      <c r="H206" s="11">
        <f t="shared" si="46"/>
        <v>0</v>
      </c>
      <c r="I206" s="11">
        <f t="shared" si="46"/>
        <v>0</v>
      </c>
      <c r="J206" s="11">
        <f t="shared" si="46"/>
        <v>0</v>
      </c>
      <c r="K206" s="11">
        <f t="shared" si="46"/>
        <v>0</v>
      </c>
      <c r="L206" s="11">
        <f t="shared" si="46"/>
        <v>0</v>
      </c>
      <c r="M206" s="11">
        <f t="shared" si="46"/>
        <v>0</v>
      </c>
      <c r="N206" s="11">
        <f t="shared" si="46"/>
        <v>0</v>
      </c>
      <c r="O206" s="11">
        <f t="shared" si="46"/>
        <v>0</v>
      </c>
      <c r="P206" s="11">
        <f t="shared" si="46"/>
        <v>0</v>
      </c>
      <c r="Q206" s="11">
        <f t="shared" si="44"/>
        <v>0</v>
      </c>
      <c r="R206" s="8">
        <f t="shared" si="45"/>
        <v>0</v>
      </c>
      <c r="S206" s="4"/>
    </row>
    <row r="208" spans="2:22">
      <c r="B208" s="9" t="s">
        <v>120</v>
      </c>
      <c r="C208" s="10" t="s">
        <v>0</v>
      </c>
      <c r="D208" s="10" t="s">
        <v>1</v>
      </c>
      <c r="E208" s="10" t="s">
        <v>2</v>
      </c>
      <c r="F208" s="10" t="s">
        <v>3</v>
      </c>
      <c r="G208" s="10" t="s">
        <v>4</v>
      </c>
      <c r="H208" s="10" t="s">
        <v>5</v>
      </c>
      <c r="I208" s="9" t="s">
        <v>99</v>
      </c>
      <c r="J208" s="9" t="s">
        <v>6</v>
      </c>
      <c r="K208" s="10" t="s">
        <v>7</v>
      </c>
      <c r="L208" s="10" t="s">
        <v>8</v>
      </c>
      <c r="M208" s="10" t="s">
        <v>9</v>
      </c>
      <c r="N208" s="10" t="s">
        <v>10</v>
      </c>
      <c r="O208" s="9" t="s">
        <v>81</v>
      </c>
      <c r="P208" s="9" t="s">
        <v>11</v>
      </c>
      <c r="Q208" s="10" t="s">
        <v>80</v>
      </c>
    </row>
    <row r="209" spans="2:21">
      <c r="B209" s="7" t="s">
        <v>114</v>
      </c>
      <c r="C209" s="8">
        <v>80082.84</v>
      </c>
      <c r="D209" s="8">
        <v>79575.47</v>
      </c>
      <c r="E209" s="8">
        <v>78546.27</v>
      </c>
      <c r="F209" s="8">
        <v>76729.09</v>
      </c>
      <c r="G209" s="8">
        <v>78150.679999999993</v>
      </c>
      <c r="H209" s="8">
        <v>81427.320000000007</v>
      </c>
      <c r="I209" s="8">
        <v>0</v>
      </c>
      <c r="J209" s="8">
        <v>82707.520000000004</v>
      </c>
      <c r="K209" s="8">
        <v>77747.25</v>
      </c>
      <c r="L209" s="37">
        <v>77131.149999999994</v>
      </c>
      <c r="M209" s="8">
        <v>75497.55</v>
      </c>
      <c r="N209" s="8">
        <v>76248.179999999993</v>
      </c>
      <c r="O209" s="8">
        <v>0</v>
      </c>
      <c r="P209" s="8">
        <v>75421.539999999994</v>
      </c>
      <c r="Q209" s="11">
        <f t="shared" ref="Q209:Q214" si="47">SUM(C209:P209)</f>
        <v>939264.8600000001</v>
      </c>
      <c r="U209" s="4"/>
    </row>
    <row r="210" spans="2:21">
      <c r="B210" s="7" t="s">
        <v>115</v>
      </c>
      <c r="C210" s="8">
        <v>15723.14</v>
      </c>
      <c r="D210" s="8">
        <v>15220.5</v>
      </c>
      <c r="E210" s="8">
        <v>15560.24</v>
      </c>
      <c r="F210" s="8">
        <v>15000</v>
      </c>
      <c r="G210" s="8">
        <v>15500</v>
      </c>
      <c r="H210" s="8">
        <v>33346.550000000003</v>
      </c>
      <c r="I210" s="8">
        <v>0</v>
      </c>
      <c r="J210" s="8">
        <v>17778.759999999998</v>
      </c>
      <c r="K210" s="8">
        <v>22305.57</v>
      </c>
      <c r="L210" s="37">
        <v>20000.009999999998</v>
      </c>
      <c r="M210" s="8">
        <v>20812.61</v>
      </c>
      <c r="N210" s="8">
        <v>19677.900000000001</v>
      </c>
      <c r="O210" s="8">
        <v>0</v>
      </c>
      <c r="P210" s="8">
        <v>34997.82</v>
      </c>
      <c r="Q210" s="29">
        <f t="shared" si="47"/>
        <v>245923.1</v>
      </c>
    </row>
    <row r="211" spans="2:21">
      <c r="B211" s="7" t="s">
        <v>116</v>
      </c>
      <c r="C211" s="8">
        <v>167885.38</v>
      </c>
      <c r="D211" s="8">
        <v>163374.85</v>
      </c>
      <c r="E211" s="8">
        <v>167183.53</v>
      </c>
      <c r="F211" s="8">
        <v>166709.49</v>
      </c>
      <c r="G211" s="8">
        <v>169577.66</v>
      </c>
      <c r="H211" s="8">
        <v>323684.63</v>
      </c>
      <c r="I211" s="8">
        <v>0</v>
      </c>
      <c r="J211" s="8">
        <f>182945.63+50000</f>
        <v>232945.63</v>
      </c>
      <c r="K211" s="8">
        <v>177043.92</v>
      </c>
      <c r="L211" s="37">
        <v>185587.57</v>
      </c>
      <c r="M211" s="8">
        <v>184146.91</v>
      </c>
      <c r="N211" s="8">
        <v>346141.92</v>
      </c>
      <c r="O211" s="8">
        <v>0</v>
      </c>
      <c r="P211" s="8">
        <v>182675.99</v>
      </c>
      <c r="Q211" s="11">
        <f t="shared" si="47"/>
        <v>2466957.4799999995</v>
      </c>
    </row>
    <row r="212" spans="2:21">
      <c r="B212" s="21" t="s">
        <v>92</v>
      </c>
      <c r="C212" s="22">
        <f>-C203-C209</f>
        <v>-1220.3000000000029</v>
      </c>
      <c r="D212" s="22">
        <f t="shared" ref="D212:P212" si="48">-D203-D209</f>
        <v>829.17999999999302</v>
      </c>
      <c r="E212" s="22">
        <f t="shared" si="48"/>
        <v>865.27999999999884</v>
      </c>
      <c r="F212" s="22">
        <f t="shared" si="48"/>
        <v>3541.8099999999977</v>
      </c>
      <c r="G212" s="22">
        <f t="shared" si="48"/>
        <v>-5112.3499999999913</v>
      </c>
      <c r="H212" s="22">
        <f t="shared" si="48"/>
        <v>1507.5999999999913</v>
      </c>
      <c r="I212" s="22">
        <f t="shared" si="48"/>
        <v>0</v>
      </c>
      <c r="J212" s="22">
        <f t="shared" si="48"/>
        <v>-2707.5200000000041</v>
      </c>
      <c r="K212" s="22">
        <f t="shared" si="48"/>
        <v>7815.0899999999965</v>
      </c>
      <c r="L212" s="22">
        <f t="shared" si="48"/>
        <v>5868.8500000000058</v>
      </c>
      <c r="M212" s="22">
        <f t="shared" si="48"/>
        <v>-9916.2799999999988</v>
      </c>
      <c r="N212" s="22">
        <f t="shared" si="48"/>
        <v>2759.3100000000122</v>
      </c>
      <c r="O212" s="22">
        <f t="shared" si="48"/>
        <v>0</v>
      </c>
      <c r="P212" s="22">
        <f t="shared" si="48"/>
        <v>0</v>
      </c>
      <c r="Q212" s="24">
        <f t="shared" si="47"/>
        <v>4230.6699999999983</v>
      </c>
      <c r="R212" s="4"/>
    </row>
    <row r="213" spans="2:21" ht="15" customHeight="1">
      <c r="B213" s="21" t="s">
        <v>93</v>
      </c>
      <c r="C213" s="22">
        <f>-C204-C210</f>
        <v>0</v>
      </c>
      <c r="D213" s="22">
        <f t="shared" ref="D213:P213" si="49">-D204-D210</f>
        <v>6.9599999999991269</v>
      </c>
      <c r="E213" s="22">
        <f t="shared" si="49"/>
        <v>-6.9599999999991269</v>
      </c>
      <c r="F213" s="22">
        <f t="shared" si="49"/>
        <v>-85.8799999999992</v>
      </c>
      <c r="G213" s="22">
        <f t="shared" si="49"/>
        <v>518.39999999999964</v>
      </c>
      <c r="H213" s="22">
        <f t="shared" si="49"/>
        <v>-15432.520000000004</v>
      </c>
      <c r="I213" s="22">
        <f t="shared" si="49"/>
        <v>14778.76</v>
      </c>
      <c r="J213" s="22">
        <f t="shared" si="49"/>
        <v>221.2400000000016</v>
      </c>
      <c r="K213" s="22">
        <f t="shared" si="49"/>
        <v>1.0000000002037268E-2</v>
      </c>
      <c r="L213" s="22">
        <f t="shared" si="49"/>
        <v>-9.9999999983992893E-3</v>
      </c>
      <c r="M213" s="22">
        <f t="shared" si="49"/>
        <v>0</v>
      </c>
      <c r="N213" s="22">
        <f t="shared" si="49"/>
        <v>-1.0000000002037268E-2</v>
      </c>
      <c r="O213" s="22">
        <f t="shared" si="49"/>
        <v>14209.59</v>
      </c>
      <c r="P213" s="22">
        <f t="shared" si="49"/>
        <v>-14209.59</v>
      </c>
      <c r="Q213" s="24">
        <f t="shared" si="47"/>
        <v>-1.0000000000218279E-2</v>
      </c>
    </row>
    <row r="214" spans="2:21" ht="15" customHeight="1">
      <c r="B214" s="21" t="s">
        <v>94</v>
      </c>
      <c r="C214" s="22">
        <f>-C205-C211</f>
        <v>-2972.6499999999942</v>
      </c>
      <c r="D214" s="22">
        <f t="shared" ref="D214:P214" si="50">-D205-D211</f>
        <v>-1827.6500000000233</v>
      </c>
      <c r="E214" s="22">
        <f t="shared" si="50"/>
        <v>-4310.5400000000081</v>
      </c>
      <c r="F214" s="22">
        <f t="shared" si="50"/>
        <v>3002.0599999999977</v>
      </c>
      <c r="G214" s="22">
        <f t="shared" si="50"/>
        <v>-1809.5800000000163</v>
      </c>
      <c r="H214" s="22">
        <f t="shared" si="50"/>
        <v>-153561.57</v>
      </c>
      <c r="I214" s="22">
        <f t="shared" si="50"/>
        <v>158630.46</v>
      </c>
      <c r="J214" s="22">
        <f t="shared" si="50"/>
        <v>-12945.630000000005</v>
      </c>
      <c r="K214" s="22">
        <f t="shared" si="50"/>
        <v>7569.7699999999895</v>
      </c>
      <c r="L214" s="22">
        <f t="shared" si="50"/>
        <v>-3587.570000000007</v>
      </c>
      <c r="M214" s="22">
        <f t="shared" si="50"/>
        <v>5198.3099999999977</v>
      </c>
      <c r="N214" s="22">
        <f t="shared" si="50"/>
        <v>-165574.00999999998</v>
      </c>
      <c r="O214" s="22">
        <f t="shared" si="50"/>
        <v>162735.35</v>
      </c>
      <c r="P214" s="22">
        <f t="shared" si="50"/>
        <v>1139.7600000000093</v>
      </c>
      <c r="Q214" s="24">
        <f t="shared" si="47"/>
        <v>-8313.4900000000489</v>
      </c>
    </row>
    <row r="215" spans="2:21" ht="15" customHeight="1"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</row>
    <row r="216" spans="2:21" ht="15" customHeight="1"/>
    <row r="217" spans="2:21" ht="15" customHeight="1"/>
    <row r="218" spans="2:21" ht="15" customHeight="1">
      <c r="O218" s="4"/>
    </row>
    <row r="219" spans="2:21" ht="15" customHeight="1">
      <c r="T219" s="4"/>
    </row>
    <row r="220" spans="2:21" ht="15" customHeight="1">
      <c r="E220" s="4"/>
      <c r="O220" s="4"/>
      <c r="Q220" s="4"/>
    </row>
    <row r="221" spans="2:21">
      <c r="E221" s="4"/>
      <c r="I221" s="4"/>
      <c r="P221" s="4"/>
      <c r="Q221" s="4"/>
      <c r="R221" s="4"/>
    </row>
    <row r="222" spans="2:21">
      <c r="E222" s="4"/>
    </row>
    <row r="223" spans="2:21" ht="15" customHeight="1">
      <c r="E223" s="4"/>
    </row>
    <row r="224" spans="2:21" ht="15" customHeight="1">
      <c r="E224" s="4"/>
      <c r="R224" s="4"/>
    </row>
    <row r="225" spans="5:6" ht="15" customHeight="1">
      <c r="E225" s="4"/>
      <c r="F225" s="4"/>
    </row>
    <row r="226" spans="5:6" ht="15" customHeight="1"/>
    <row r="227" spans="5:6" ht="15" customHeight="1"/>
    <row r="228" spans="5:6" ht="15" customHeight="1"/>
    <row r="229" spans="5:6" ht="15" customHeight="1"/>
    <row r="231" spans="5:6" ht="15" customHeight="1"/>
    <row r="232" spans="5:6" ht="15" customHeight="1"/>
    <row r="233" spans="5:6" ht="15" customHeight="1"/>
    <row r="234" spans="5:6" ht="15" customHeight="1"/>
    <row r="235" spans="5:6" ht="15" customHeight="1"/>
    <row r="236" spans="5:6" ht="15" customHeight="1"/>
    <row r="237" spans="5:6" ht="15" customHeight="1"/>
  </sheetData>
  <autoFilter ref="A1:R187" xr:uid="{7B9C2CD7-9F99-4E14-8110-F04723350B7D}"/>
  <mergeCells count="2">
    <mergeCell ref="U12:V12"/>
    <mergeCell ref="U28:V28"/>
  </mergeCells>
  <phoneticPr fontId="7" type="noConversion"/>
  <pageMargins left="0.7" right="0.7" top="0.75" bottom="0.75" header="0.3" footer="0.3"/>
  <pageSetup paperSize="9" orientation="portrait" r:id="rId1"/>
  <ignoredErrors>
    <ignoredError sqref="AE3:AE8 Q18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6"/>
  <sheetViews>
    <sheetView workbookViewId="0">
      <selection activeCell="C137" sqref="C137"/>
    </sheetView>
  </sheetViews>
  <sheetFormatPr baseColWidth="10" defaultRowHeight="12.75"/>
  <cols>
    <col min="1" max="1" width="11.42578125" style="1"/>
    <col min="2" max="2" width="38" style="1" bestFit="1" customWidth="1"/>
    <col min="3" max="3" width="11.42578125" style="1"/>
    <col min="4" max="4" width="12.5703125" style="1" customWidth="1"/>
    <col min="5" max="6" width="11.42578125" style="1"/>
    <col min="7" max="7" width="15.140625" style="1" customWidth="1"/>
    <col min="8" max="16384" width="11.42578125" style="1"/>
  </cols>
  <sheetData>
    <row r="1" spans="1:9">
      <c r="A1" s="18" t="s">
        <v>101</v>
      </c>
      <c r="B1" s="18" t="s">
        <v>102</v>
      </c>
      <c r="C1" s="18" t="s">
        <v>103</v>
      </c>
      <c r="D1" s="19" t="s">
        <v>104</v>
      </c>
      <c r="E1" s="19" t="s">
        <v>12</v>
      </c>
      <c r="F1" s="20" t="s">
        <v>105</v>
      </c>
      <c r="G1" s="23">
        <f>SUM(C2:C200)</f>
        <v>176944.94</v>
      </c>
    </row>
    <row r="2" spans="1:9">
      <c r="A2" s="21" t="s">
        <v>242</v>
      </c>
      <c r="B2" s="21" t="s">
        <v>121</v>
      </c>
      <c r="C2" s="22">
        <v>980.14</v>
      </c>
      <c r="D2" s="16">
        <f>SUMIF('Resumen Año'!$A$2:$A$180,'Copiar Bruto - Neto'!A2,'Resumen Año'!$O$2:$O183)</f>
        <v>980.14</v>
      </c>
      <c r="E2" s="8">
        <f>D2-C2</f>
        <v>0</v>
      </c>
      <c r="F2" s="20" t="s">
        <v>106</v>
      </c>
      <c r="G2" s="23">
        <f>SUM(D2:D200)</f>
        <v>176944.94</v>
      </c>
    </row>
    <row r="3" spans="1:9">
      <c r="A3" s="21" t="s">
        <v>243</v>
      </c>
      <c r="B3" s="21" t="s">
        <v>244</v>
      </c>
      <c r="C3" s="22">
        <v>1541.44</v>
      </c>
      <c r="D3" s="16">
        <f>SUMIF('Resumen Año'!$A$2:$A$180,'Copiar Bruto - Neto'!A3,'Resumen Año'!$O$2:$O184)</f>
        <v>1541.44</v>
      </c>
      <c r="E3" s="8">
        <f t="shared" ref="E3:E25" si="0">D3-C3</f>
        <v>0</v>
      </c>
      <c r="F3" s="20" t="s">
        <v>12</v>
      </c>
      <c r="G3" s="23">
        <f>G1-G2</f>
        <v>0</v>
      </c>
    </row>
    <row r="4" spans="1:9">
      <c r="A4" s="21" t="s">
        <v>245</v>
      </c>
      <c r="B4" s="21" t="s">
        <v>13</v>
      </c>
      <c r="C4" s="22">
        <v>1562.42</v>
      </c>
      <c r="D4" s="16">
        <f>SUMIF('Resumen Año'!$A$2:$A$180,'Copiar Bruto - Neto'!A4,'Resumen Año'!$O$2:$O185)</f>
        <v>1562.42</v>
      </c>
      <c r="E4" s="8">
        <f t="shared" si="0"/>
        <v>0</v>
      </c>
    </row>
    <row r="5" spans="1:9">
      <c r="A5" s="21" t="s">
        <v>246</v>
      </c>
      <c r="B5" s="21" t="s">
        <v>14</v>
      </c>
      <c r="C5" s="22">
        <v>2166.1999999999998</v>
      </c>
      <c r="D5" s="16">
        <f>SUMIF('Resumen Año'!$A$2:$A$180,'Copiar Bruto - Neto'!A5,'Resumen Año'!$O$2:$O186)</f>
        <v>2166.1999999999998</v>
      </c>
      <c r="E5" s="8">
        <f t="shared" si="0"/>
        <v>0</v>
      </c>
      <c r="G5" s="27" t="s">
        <v>107</v>
      </c>
      <c r="H5" s="27"/>
      <c r="I5" s="27"/>
    </row>
    <row r="6" spans="1:9">
      <c r="A6" s="21" t="s">
        <v>247</v>
      </c>
      <c r="B6" s="21" t="s">
        <v>15</v>
      </c>
      <c r="C6" s="22">
        <v>3439.08</v>
      </c>
      <c r="D6" s="16">
        <f>SUMIF('Resumen Año'!$A$2:$A$180,'Copiar Bruto - Neto'!A6,'Resumen Año'!$O$2:$O187)</f>
        <v>3439.08</v>
      </c>
      <c r="E6" s="8">
        <f t="shared" si="0"/>
        <v>0</v>
      </c>
    </row>
    <row r="7" spans="1:9">
      <c r="A7" s="21" t="s">
        <v>248</v>
      </c>
      <c r="B7" s="21" t="s">
        <v>249</v>
      </c>
      <c r="C7" s="22">
        <v>2000</v>
      </c>
      <c r="D7" s="16">
        <f>SUMIF('Resumen Año'!$A$2:$A$180,'Copiar Bruto - Neto'!A7,'Resumen Año'!$O$2:$O188)</f>
        <v>2000</v>
      </c>
      <c r="E7" s="8">
        <f t="shared" si="0"/>
        <v>0</v>
      </c>
    </row>
    <row r="8" spans="1:9">
      <c r="A8" s="21" t="s">
        <v>250</v>
      </c>
      <c r="B8" s="21" t="s">
        <v>251</v>
      </c>
      <c r="C8" s="22">
        <v>796.88</v>
      </c>
      <c r="D8" s="16">
        <f>SUMIF('Resumen Año'!$A$2:$A$180,'Copiar Bruto - Neto'!A8,'Resumen Año'!$O$2:$O189)</f>
        <v>796.88</v>
      </c>
      <c r="E8" s="8">
        <f t="shared" si="0"/>
        <v>0</v>
      </c>
    </row>
    <row r="9" spans="1:9">
      <c r="A9" s="21" t="s">
        <v>252</v>
      </c>
      <c r="B9" s="21" t="s">
        <v>17</v>
      </c>
      <c r="C9" s="22">
        <v>1678.57</v>
      </c>
      <c r="D9" s="16">
        <f>SUMIF('Resumen Año'!$A$2:$A$180,'Copiar Bruto - Neto'!A9,'Resumen Año'!$O$2:$O190)</f>
        <v>1678.57</v>
      </c>
      <c r="E9" s="8">
        <f t="shared" si="0"/>
        <v>0</v>
      </c>
    </row>
    <row r="10" spans="1:9">
      <c r="A10" s="21" t="s">
        <v>253</v>
      </c>
      <c r="B10" s="21" t="s">
        <v>18</v>
      </c>
      <c r="C10" s="22">
        <v>1942.86</v>
      </c>
      <c r="D10" s="16">
        <f>SUMIF('Resumen Año'!$A$2:$A$180,'Copiar Bruto - Neto'!A10,'Resumen Año'!$O$2:$O191)</f>
        <v>1942.86</v>
      </c>
      <c r="E10" s="8">
        <f t="shared" si="0"/>
        <v>0</v>
      </c>
    </row>
    <row r="11" spans="1:9">
      <c r="A11" s="21" t="s">
        <v>254</v>
      </c>
      <c r="B11" s="21" t="s">
        <v>255</v>
      </c>
      <c r="C11" s="22">
        <v>2100</v>
      </c>
      <c r="D11" s="16">
        <f>SUMIF('Resumen Año'!$A$2:$A$180,'Copiar Bruto - Neto'!A11,'Resumen Año'!$O$2:$O192)</f>
        <v>2100</v>
      </c>
      <c r="E11" s="8">
        <f t="shared" si="0"/>
        <v>0</v>
      </c>
    </row>
    <row r="12" spans="1:9">
      <c r="A12" s="21" t="s">
        <v>256</v>
      </c>
      <c r="B12" s="21" t="s">
        <v>132</v>
      </c>
      <c r="C12" s="22">
        <v>1678.57</v>
      </c>
      <c r="D12" s="16">
        <f>SUMIF('Resumen Año'!$A$2:$A$180,'Copiar Bruto - Neto'!A12,'Resumen Año'!$O$2:$O193)</f>
        <v>1678.57</v>
      </c>
      <c r="E12" s="8">
        <f t="shared" si="0"/>
        <v>0</v>
      </c>
    </row>
    <row r="13" spans="1:9">
      <c r="A13" s="21" t="s">
        <v>257</v>
      </c>
      <c r="B13" s="21" t="s">
        <v>150</v>
      </c>
      <c r="C13" s="22">
        <v>1750</v>
      </c>
      <c r="D13" s="16">
        <f>SUMIF('Resumen Año'!$A$2:$A$180,'Copiar Bruto - Neto'!A13,'Resumen Año'!$O$2:$O194)</f>
        <v>1750</v>
      </c>
      <c r="E13" s="8">
        <f t="shared" si="0"/>
        <v>0</v>
      </c>
    </row>
    <row r="14" spans="1:9">
      <c r="A14" s="21" t="s">
        <v>258</v>
      </c>
      <c r="B14" s="21" t="s">
        <v>155</v>
      </c>
      <c r="C14" s="22">
        <v>1942.86</v>
      </c>
      <c r="D14" s="16">
        <f>SUMIF('Resumen Año'!$A$2:$A$180,'Copiar Bruto - Neto'!A14,'Resumen Año'!$O$2:$O195)</f>
        <v>1942.86</v>
      </c>
      <c r="E14" s="8">
        <f t="shared" si="0"/>
        <v>0</v>
      </c>
    </row>
    <row r="15" spans="1:9">
      <c r="A15" s="21" t="s">
        <v>259</v>
      </c>
      <c r="B15" s="21" t="s">
        <v>260</v>
      </c>
      <c r="C15" s="22">
        <v>1750</v>
      </c>
      <c r="D15" s="16">
        <f>SUMIF('Resumen Año'!$A$2:$A$180,'Copiar Bruto - Neto'!A15,'Resumen Año'!$O$2:$O196)</f>
        <v>1750</v>
      </c>
      <c r="E15" s="8">
        <f t="shared" si="0"/>
        <v>0</v>
      </c>
    </row>
    <row r="16" spans="1:9">
      <c r="A16" s="21" t="s">
        <v>261</v>
      </c>
      <c r="B16" s="21" t="s">
        <v>262</v>
      </c>
      <c r="C16" s="22">
        <v>1000</v>
      </c>
      <c r="D16" s="16">
        <f>SUMIF('Resumen Año'!$A$2:$A$180,'Copiar Bruto - Neto'!A16,'Resumen Año'!$O$2:$O197)</f>
        <v>1000</v>
      </c>
      <c r="E16" s="8">
        <f t="shared" si="0"/>
        <v>0</v>
      </c>
    </row>
    <row r="17" spans="1:5">
      <c r="A17" s="21" t="s">
        <v>263</v>
      </c>
      <c r="B17" s="21" t="s">
        <v>237</v>
      </c>
      <c r="C17" s="22">
        <v>1103.8499999999999</v>
      </c>
      <c r="D17" s="16">
        <f>SUMIF('Resumen Año'!$A$2:$A$180,'Copiar Bruto - Neto'!A17,'Resumen Año'!$O$2:$O198)</f>
        <v>1103.8499999999999</v>
      </c>
      <c r="E17" s="8">
        <f t="shared" si="0"/>
        <v>0</v>
      </c>
    </row>
    <row r="18" spans="1:5">
      <c r="A18" s="21" t="s">
        <v>264</v>
      </c>
      <c r="B18" s="21" t="s">
        <v>112</v>
      </c>
      <c r="C18" s="22">
        <v>2250</v>
      </c>
      <c r="D18" s="16">
        <f>SUMIF('Resumen Año'!$A$2:$A$180,'Copiar Bruto - Neto'!A18,'Resumen Año'!$O$2:$O199)</f>
        <v>2250</v>
      </c>
      <c r="E18" s="8">
        <f t="shared" si="0"/>
        <v>0</v>
      </c>
    </row>
    <row r="19" spans="1:5">
      <c r="A19" s="21" t="s">
        <v>265</v>
      </c>
      <c r="B19" s="21" t="s">
        <v>20</v>
      </c>
      <c r="C19" s="22">
        <v>675.73</v>
      </c>
      <c r="D19" s="16">
        <f>SUMIF('Resumen Año'!$A$2:$A$180,'Copiar Bruto - Neto'!A19,'Resumen Año'!$O$2:$O200)</f>
        <v>675.73</v>
      </c>
      <c r="E19" s="8">
        <f t="shared" si="0"/>
        <v>0</v>
      </c>
    </row>
    <row r="20" spans="1:5">
      <c r="A20" s="21" t="s">
        <v>266</v>
      </c>
      <c r="B20" s="21" t="s">
        <v>267</v>
      </c>
      <c r="C20" s="22">
        <v>1136.54</v>
      </c>
      <c r="D20" s="16">
        <f>SUMIF('Resumen Año'!$A$2:$A$180,'Copiar Bruto - Neto'!A20,'Resumen Año'!$O$2:$O201)</f>
        <v>1136.54</v>
      </c>
      <c r="E20" s="8">
        <f t="shared" si="0"/>
        <v>0</v>
      </c>
    </row>
    <row r="21" spans="1:5">
      <c r="A21" s="21" t="s">
        <v>268</v>
      </c>
      <c r="B21" s="21" t="s">
        <v>191</v>
      </c>
      <c r="C21" s="22">
        <v>1230.6400000000001</v>
      </c>
      <c r="D21" s="16">
        <f>SUMIF('Resumen Año'!$A$2:$A$180,'Copiar Bruto - Neto'!A21,'Resumen Año'!$O$2:$O202)</f>
        <v>1230.6400000000001</v>
      </c>
      <c r="E21" s="8">
        <f t="shared" si="0"/>
        <v>0</v>
      </c>
    </row>
    <row r="22" spans="1:5">
      <c r="A22" s="21" t="s">
        <v>269</v>
      </c>
      <c r="B22" s="21" t="s">
        <v>270</v>
      </c>
      <c r="C22" s="22">
        <v>604.87</v>
      </c>
      <c r="D22" s="16">
        <f>SUMIF('Resumen Año'!$A$2:$A$180,'Copiar Bruto - Neto'!A22,'Resumen Año'!$O$2:$O203)</f>
        <v>604.87</v>
      </c>
      <c r="E22" s="8">
        <f t="shared" si="0"/>
        <v>0</v>
      </c>
    </row>
    <row r="23" spans="1:5">
      <c r="A23" s="21" t="s">
        <v>271</v>
      </c>
      <c r="B23" s="21" t="s">
        <v>210</v>
      </c>
      <c r="C23" s="22">
        <v>1184</v>
      </c>
      <c r="D23" s="16">
        <f>SUMIF('Resumen Año'!$A$2:$A$180,'Copiar Bruto - Neto'!A23,'Resumen Año'!$O$2:$O204)</f>
        <v>1184</v>
      </c>
      <c r="E23" s="8">
        <f t="shared" si="0"/>
        <v>0</v>
      </c>
    </row>
    <row r="24" spans="1:5">
      <c r="A24" s="21" t="s">
        <v>272</v>
      </c>
      <c r="B24" s="21" t="s">
        <v>273</v>
      </c>
      <c r="C24" s="22">
        <v>688.52</v>
      </c>
      <c r="D24" s="16">
        <f>SUMIF('Resumen Año'!$A$2:$A$180,'Copiar Bruto - Neto'!A24,'Resumen Año'!$O$2:$O205)</f>
        <v>688.52</v>
      </c>
      <c r="E24" s="8">
        <f t="shared" si="0"/>
        <v>0</v>
      </c>
    </row>
    <row r="25" spans="1:5">
      <c r="A25" s="21" t="s">
        <v>274</v>
      </c>
      <c r="B25" s="21" t="s">
        <v>21</v>
      </c>
      <c r="C25" s="22">
        <v>3306.92</v>
      </c>
      <c r="D25" s="16">
        <f>SUMIF('Resumen Año'!$A$2:$A$180,'Copiar Bruto - Neto'!A25,'Resumen Año'!$O$2:$O206)</f>
        <v>3306.92</v>
      </c>
      <c r="E25" s="8">
        <f t="shared" si="0"/>
        <v>0</v>
      </c>
    </row>
    <row r="26" spans="1:5">
      <c r="A26" s="21" t="s">
        <v>275</v>
      </c>
      <c r="B26" s="21" t="s">
        <v>124</v>
      </c>
      <c r="C26" s="22">
        <v>2066</v>
      </c>
      <c r="D26" s="16">
        <f>SUMIF('Resumen Año'!$A$2:$A$180,'Copiar Bruto - Neto'!A26,'Resumen Año'!$O$2:$O207)</f>
        <v>2066</v>
      </c>
      <c r="E26" s="8">
        <f t="shared" ref="E26:E66" si="1">D26-C26</f>
        <v>0</v>
      </c>
    </row>
    <row r="27" spans="1:5">
      <c r="A27" s="21" t="s">
        <v>276</v>
      </c>
      <c r="B27" s="21" t="s">
        <v>160</v>
      </c>
      <c r="C27" s="22">
        <v>1495.78</v>
      </c>
      <c r="D27" s="16">
        <f>SUMIF('Resumen Año'!$A$2:$A$180,'Copiar Bruto - Neto'!A27,'Resumen Año'!$O$2:$O208)</f>
        <v>1495.78</v>
      </c>
      <c r="E27" s="8">
        <f t="shared" si="1"/>
        <v>0</v>
      </c>
    </row>
    <row r="28" spans="1:5">
      <c r="A28" s="21" t="s">
        <v>277</v>
      </c>
      <c r="B28" s="21" t="s">
        <v>204</v>
      </c>
      <c r="C28" s="22">
        <v>1724.97</v>
      </c>
      <c r="D28" s="16">
        <f>SUMIF('Resumen Año'!$A$2:$A$180,'Copiar Bruto - Neto'!A28,'Resumen Año'!$O$2:$O209)</f>
        <v>1724.97</v>
      </c>
      <c r="E28" s="8">
        <f t="shared" si="1"/>
        <v>0</v>
      </c>
    </row>
    <row r="29" spans="1:5">
      <c r="A29" s="21" t="s">
        <v>408</v>
      </c>
      <c r="B29" s="21" t="s">
        <v>409</v>
      </c>
      <c r="C29" s="22">
        <v>186.61</v>
      </c>
      <c r="D29" s="16">
        <f>SUMIF('Resumen Año'!$A$2:$A$180,'Copiar Bruto - Neto'!A29,'Resumen Año'!$O$2:$O210)</f>
        <v>186.61</v>
      </c>
      <c r="E29" s="8">
        <f t="shared" si="1"/>
        <v>0</v>
      </c>
    </row>
    <row r="30" spans="1:5">
      <c r="A30" s="21" t="s">
        <v>410</v>
      </c>
      <c r="B30" s="21" t="s">
        <v>411</v>
      </c>
      <c r="C30" s="22">
        <v>353.91</v>
      </c>
      <c r="D30" s="16">
        <f>SUMIF('Resumen Año'!$A$2:$A$180,'Copiar Bruto - Neto'!A30,'Resumen Año'!$O$2:$O211)</f>
        <v>353.91</v>
      </c>
      <c r="E30" s="8">
        <f t="shared" si="1"/>
        <v>0</v>
      </c>
    </row>
    <row r="31" spans="1:5">
      <c r="A31" s="21" t="s">
        <v>278</v>
      </c>
      <c r="B31" s="21" t="s">
        <v>22</v>
      </c>
      <c r="C31" s="22">
        <v>2871.81</v>
      </c>
      <c r="D31" s="16">
        <f>SUMIF('Resumen Año'!$A$2:$A$180,'Copiar Bruto - Neto'!A31,'Resumen Año'!$O$2:$O212)</f>
        <v>2871.81</v>
      </c>
      <c r="E31" s="8">
        <f t="shared" si="1"/>
        <v>0</v>
      </c>
    </row>
    <row r="32" spans="1:5">
      <c r="A32" s="21" t="s">
        <v>412</v>
      </c>
      <c r="B32" s="21" t="s">
        <v>413</v>
      </c>
      <c r="C32" s="22">
        <v>353.91</v>
      </c>
      <c r="D32" s="16">
        <f>SUMIF('Resumen Año'!$A$2:$A$180,'Copiar Bruto - Neto'!A32,'Resumen Año'!$O$2:$O213)</f>
        <v>353.91</v>
      </c>
      <c r="E32" s="8">
        <f t="shared" si="1"/>
        <v>0</v>
      </c>
    </row>
    <row r="33" spans="1:5">
      <c r="A33" s="21" t="s">
        <v>279</v>
      </c>
      <c r="B33" s="21" t="s">
        <v>280</v>
      </c>
      <c r="C33" s="22">
        <v>1209.3499999999999</v>
      </c>
      <c r="D33" s="16">
        <f>SUMIF('Resumen Año'!$A$2:$A$180,'Copiar Bruto - Neto'!A33,'Resumen Año'!$O$2:$O214)</f>
        <v>1209.3499999999999</v>
      </c>
      <c r="E33" s="8">
        <f t="shared" si="1"/>
        <v>0</v>
      </c>
    </row>
    <row r="34" spans="1:5">
      <c r="A34" s="21" t="s">
        <v>281</v>
      </c>
      <c r="B34" s="21" t="s">
        <v>23</v>
      </c>
      <c r="C34" s="22">
        <v>1303.33</v>
      </c>
      <c r="D34" s="16">
        <f>SUMIF('Resumen Año'!$A$2:$A$180,'Copiar Bruto - Neto'!A34,'Resumen Año'!$O$2:$O215)</f>
        <v>1303.33</v>
      </c>
      <c r="E34" s="8">
        <f t="shared" si="1"/>
        <v>0</v>
      </c>
    </row>
    <row r="35" spans="1:5">
      <c r="A35" s="21" t="s">
        <v>282</v>
      </c>
      <c r="B35" s="21" t="s">
        <v>283</v>
      </c>
      <c r="C35" s="22">
        <v>1503.11</v>
      </c>
      <c r="D35" s="16">
        <f>SUMIF('Resumen Año'!$A$2:$A$180,'Copiar Bruto - Neto'!A35,'Resumen Año'!$O$2:$O216)</f>
        <v>1503.11</v>
      </c>
      <c r="E35" s="8">
        <f t="shared" si="1"/>
        <v>0</v>
      </c>
    </row>
    <row r="36" spans="1:5">
      <c r="A36" s="21" t="s">
        <v>284</v>
      </c>
      <c r="B36" s="21" t="s">
        <v>161</v>
      </c>
      <c r="C36" s="22">
        <v>1303.33</v>
      </c>
      <c r="D36" s="16">
        <f>SUMIF('Resumen Año'!$A$2:$A$180,'Copiar Bruto - Neto'!A36,'Resumen Año'!$O$2:$O217)</f>
        <v>1303.33</v>
      </c>
      <c r="E36" s="8">
        <f t="shared" si="1"/>
        <v>0</v>
      </c>
    </row>
    <row r="37" spans="1:5">
      <c r="A37" s="21" t="s">
        <v>285</v>
      </c>
      <c r="B37" s="21" t="s">
        <v>219</v>
      </c>
      <c r="C37" s="22">
        <v>736.66</v>
      </c>
      <c r="D37" s="16">
        <f>SUMIF('Resumen Año'!$A$2:$A$180,'Copiar Bruto - Neto'!A37,'Resumen Año'!$O$2:$O218)</f>
        <v>736.66</v>
      </c>
      <c r="E37" s="8">
        <f t="shared" si="1"/>
        <v>0</v>
      </c>
    </row>
    <row r="38" spans="1:5">
      <c r="A38" s="21" t="s">
        <v>286</v>
      </c>
      <c r="B38" s="21" t="s">
        <v>24</v>
      </c>
      <c r="C38" s="22">
        <v>1955.24</v>
      </c>
      <c r="D38" s="16">
        <f>SUMIF('Resumen Año'!$A$2:$A$180,'Copiar Bruto - Neto'!A38,'Resumen Año'!$O$2:$O219)</f>
        <v>1955.24</v>
      </c>
      <c r="E38" s="8">
        <f t="shared" si="1"/>
        <v>0</v>
      </c>
    </row>
    <row r="39" spans="1:5">
      <c r="A39" s="21" t="s">
        <v>287</v>
      </c>
      <c r="B39" s="21" t="s">
        <v>288</v>
      </c>
      <c r="C39" s="22">
        <v>1018.81</v>
      </c>
      <c r="D39" s="16">
        <f>SUMIF('Resumen Año'!$A$2:$A$180,'Copiar Bruto - Neto'!A39,'Resumen Año'!$O$2:$O220)</f>
        <v>1018.81</v>
      </c>
      <c r="E39" s="8">
        <f t="shared" si="1"/>
        <v>0</v>
      </c>
    </row>
    <row r="40" spans="1:5">
      <c r="A40" s="21" t="s">
        <v>289</v>
      </c>
      <c r="B40" s="21" t="s">
        <v>26</v>
      </c>
      <c r="C40" s="22">
        <v>2862.34</v>
      </c>
      <c r="D40" s="16">
        <f>SUMIF('Resumen Año'!$A$2:$A$180,'Copiar Bruto - Neto'!A40,'Resumen Año'!$O$2:$O221)</f>
        <v>2862.34</v>
      </c>
      <c r="E40" s="8">
        <f t="shared" si="1"/>
        <v>0</v>
      </c>
    </row>
    <row r="41" spans="1:5">
      <c r="A41" s="21" t="s">
        <v>290</v>
      </c>
      <c r="B41" s="21" t="s">
        <v>27</v>
      </c>
      <c r="C41" s="22">
        <v>2066</v>
      </c>
      <c r="D41" s="16">
        <f>SUMIF('Resumen Año'!$A$2:$A$180,'Copiar Bruto - Neto'!A41,'Resumen Año'!$O$2:$O222)</f>
        <v>2066</v>
      </c>
      <c r="E41" s="8">
        <f t="shared" si="1"/>
        <v>0</v>
      </c>
    </row>
    <row r="42" spans="1:5">
      <c r="A42" s="21" t="s">
        <v>291</v>
      </c>
      <c r="B42" s="21" t="s">
        <v>229</v>
      </c>
      <c r="C42" s="22">
        <v>1585.81</v>
      </c>
      <c r="D42" s="16">
        <f>SUMIF('Resumen Año'!$A$2:$A$180,'Copiar Bruto - Neto'!A42,'Resumen Año'!$O$2:$O223)</f>
        <v>1585.81</v>
      </c>
      <c r="E42" s="8">
        <f t="shared" si="1"/>
        <v>0</v>
      </c>
    </row>
    <row r="43" spans="1:5">
      <c r="A43" s="21" t="s">
        <v>292</v>
      </c>
      <c r="B43" s="21" t="s">
        <v>28</v>
      </c>
      <c r="C43" s="22">
        <v>928.73</v>
      </c>
      <c r="D43" s="16">
        <f>SUMIF('Resumen Año'!$A$2:$A$180,'Copiar Bruto - Neto'!A43,'Resumen Año'!$O$2:$O224)</f>
        <v>928.73</v>
      </c>
      <c r="E43" s="8">
        <f t="shared" si="1"/>
        <v>0</v>
      </c>
    </row>
    <row r="44" spans="1:5">
      <c r="A44" s="21" t="s">
        <v>293</v>
      </c>
      <c r="B44" s="21" t="s">
        <v>29</v>
      </c>
      <c r="C44" s="22">
        <v>1831.15</v>
      </c>
      <c r="D44" s="16">
        <f>SUMIF('Resumen Año'!$A$2:$A$180,'Copiar Bruto - Neto'!A44,'Resumen Año'!$O$2:$O225)</f>
        <v>1831.15</v>
      </c>
      <c r="E44" s="8">
        <f t="shared" si="1"/>
        <v>0</v>
      </c>
    </row>
    <row r="45" spans="1:5">
      <c r="A45" s="21" t="s">
        <v>294</v>
      </c>
      <c r="B45" s="21" t="s">
        <v>30</v>
      </c>
      <c r="C45" s="22">
        <v>1833.72</v>
      </c>
      <c r="D45" s="16">
        <f>SUMIF('Resumen Año'!$A$2:$A$180,'Copiar Bruto - Neto'!A45,'Resumen Año'!$O$2:$O226)</f>
        <v>1833.72</v>
      </c>
      <c r="E45" s="8">
        <f t="shared" si="1"/>
        <v>0</v>
      </c>
    </row>
    <row r="46" spans="1:5">
      <c r="A46" s="21" t="s">
        <v>295</v>
      </c>
      <c r="B46" s="21" t="s">
        <v>31</v>
      </c>
      <c r="C46" s="22">
        <v>1403.89</v>
      </c>
      <c r="D46" s="16">
        <f>SUMIF('Resumen Año'!$A$2:$A$180,'Copiar Bruto - Neto'!A46,'Resumen Año'!$O$2:$O227)</f>
        <v>1403.89</v>
      </c>
      <c r="E46" s="8">
        <f t="shared" si="1"/>
        <v>0</v>
      </c>
    </row>
    <row r="47" spans="1:5">
      <c r="A47" s="21" t="s">
        <v>296</v>
      </c>
      <c r="B47" s="21" t="s">
        <v>33</v>
      </c>
      <c r="C47" s="22">
        <v>1828.66</v>
      </c>
      <c r="D47" s="16">
        <f>SUMIF('Resumen Año'!$A$2:$A$180,'Copiar Bruto - Neto'!A47,'Resumen Año'!$O$2:$O228)</f>
        <v>1828.66</v>
      </c>
      <c r="E47" s="8">
        <f t="shared" si="1"/>
        <v>0</v>
      </c>
    </row>
    <row r="48" spans="1:5">
      <c r="A48" s="21" t="s">
        <v>297</v>
      </c>
      <c r="B48" s="21" t="s">
        <v>35</v>
      </c>
      <c r="C48" s="22">
        <v>1414.58</v>
      </c>
      <c r="D48" s="16">
        <f>SUMIF('Resumen Año'!$A$2:$A$180,'Copiar Bruto - Neto'!A48,'Resumen Año'!$O$2:$O229)</f>
        <v>1414.58</v>
      </c>
      <c r="E48" s="8">
        <f t="shared" si="1"/>
        <v>0</v>
      </c>
    </row>
    <row r="49" spans="1:5">
      <c r="A49" s="21" t="s">
        <v>298</v>
      </c>
      <c r="B49" s="21" t="s">
        <v>36</v>
      </c>
      <c r="C49" s="22">
        <v>1266.3499999999999</v>
      </c>
      <c r="D49" s="16">
        <f>SUMIF('Resumen Año'!$A$2:$A$180,'Copiar Bruto - Neto'!A49,'Resumen Año'!$O$2:$O230)</f>
        <v>1266.3499999999999</v>
      </c>
      <c r="E49" s="8">
        <f t="shared" si="1"/>
        <v>0</v>
      </c>
    </row>
    <row r="50" spans="1:5">
      <c r="A50" s="21" t="s">
        <v>299</v>
      </c>
      <c r="B50" s="21" t="s">
        <v>37</v>
      </c>
      <c r="C50" s="22">
        <v>1175.5999999999999</v>
      </c>
      <c r="D50" s="16">
        <f>SUMIF('Resumen Año'!$A$2:$A$180,'Copiar Bruto - Neto'!A50,'Resumen Año'!$O$2:$O231)</f>
        <v>1175.5999999999999</v>
      </c>
      <c r="E50" s="8">
        <f t="shared" si="1"/>
        <v>0</v>
      </c>
    </row>
    <row r="51" spans="1:5">
      <c r="A51" s="21" t="s">
        <v>300</v>
      </c>
      <c r="B51" s="21" t="s">
        <v>38</v>
      </c>
      <c r="C51" s="22">
        <v>1007.05</v>
      </c>
      <c r="D51" s="16">
        <f>SUMIF('Resumen Año'!$A$2:$A$180,'Copiar Bruto - Neto'!A51,'Resumen Año'!$O$2:$O232)</f>
        <v>1007.05</v>
      </c>
      <c r="E51" s="8">
        <f t="shared" si="1"/>
        <v>0</v>
      </c>
    </row>
    <row r="52" spans="1:5">
      <c r="A52" s="21" t="s">
        <v>301</v>
      </c>
      <c r="B52" s="21" t="s">
        <v>39</v>
      </c>
      <c r="C52" s="22">
        <v>1208.54</v>
      </c>
      <c r="D52" s="16">
        <f>SUMIF('Resumen Año'!$A$2:$A$180,'Copiar Bruto - Neto'!A52,'Resumen Año'!$O$2:$O233)</f>
        <v>1208.54</v>
      </c>
      <c r="E52" s="8">
        <f t="shared" si="1"/>
        <v>0</v>
      </c>
    </row>
    <row r="53" spans="1:5">
      <c r="A53" s="21" t="s">
        <v>302</v>
      </c>
      <c r="B53" s="21" t="s">
        <v>40</v>
      </c>
      <c r="C53" s="22">
        <v>1342.48</v>
      </c>
      <c r="D53" s="16">
        <f>SUMIF('Resumen Año'!$A$2:$A$180,'Copiar Bruto - Neto'!A53,'Resumen Año'!$O$2:$O234)</f>
        <v>1342.48</v>
      </c>
      <c r="E53" s="8">
        <f t="shared" si="1"/>
        <v>0</v>
      </c>
    </row>
    <row r="54" spans="1:5">
      <c r="A54" s="21" t="s">
        <v>303</v>
      </c>
      <c r="B54" s="21" t="s">
        <v>83</v>
      </c>
      <c r="C54" s="22">
        <v>1097.3900000000001</v>
      </c>
      <c r="D54" s="16">
        <f>SUMIF('Resumen Año'!$A$2:$A$180,'Copiar Bruto - Neto'!A54,'Resumen Año'!$O$2:$O235)</f>
        <v>1097.3900000000001</v>
      </c>
      <c r="E54" s="8">
        <f t="shared" si="1"/>
        <v>0</v>
      </c>
    </row>
    <row r="55" spans="1:5">
      <c r="A55" s="21" t="s">
        <v>304</v>
      </c>
      <c r="B55" s="21" t="s">
        <v>41</v>
      </c>
      <c r="C55" s="22">
        <v>1405.75</v>
      </c>
      <c r="D55" s="16">
        <f>SUMIF('Resumen Año'!$A$2:$A$180,'Copiar Bruto - Neto'!A55,'Resumen Año'!$O$2:$O236)</f>
        <v>1405.75</v>
      </c>
      <c r="E55" s="8">
        <f t="shared" si="1"/>
        <v>0</v>
      </c>
    </row>
    <row r="56" spans="1:5">
      <c r="A56" s="21" t="s">
        <v>305</v>
      </c>
      <c r="B56" s="21" t="s">
        <v>42</v>
      </c>
      <c r="C56" s="22">
        <v>1342.08</v>
      </c>
      <c r="D56" s="16">
        <f>SUMIF('Resumen Año'!$A$2:$A$180,'Copiar Bruto - Neto'!A56,'Resumen Año'!$O$2:$O237)</f>
        <v>1342.08</v>
      </c>
      <c r="E56" s="8">
        <f t="shared" si="1"/>
        <v>0</v>
      </c>
    </row>
    <row r="57" spans="1:5">
      <c r="A57" s="21" t="s">
        <v>306</v>
      </c>
      <c r="B57" s="21" t="s">
        <v>43</v>
      </c>
      <c r="C57" s="22">
        <v>1361.49</v>
      </c>
      <c r="D57" s="16">
        <f>SUMIF('Resumen Año'!$A$2:$A$180,'Copiar Bruto - Neto'!A57,'Resumen Año'!$O$2:$O238)</f>
        <v>1361.49</v>
      </c>
      <c r="E57" s="8">
        <f t="shared" si="1"/>
        <v>0</v>
      </c>
    </row>
    <row r="58" spans="1:5">
      <c r="A58" s="21" t="s">
        <v>307</v>
      </c>
      <c r="B58" s="21" t="s">
        <v>44</v>
      </c>
      <c r="C58" s="22">
        <v>1405.75</v>
      </c>
      <c r="D58" s="16">
        <f>SUMIF('Resumen Año'!$A$2:$A$180,'Copiar Bruto - Neto'!A58,'Resumen Año'!$O$2:$O239)</f>
        <v>1405.75</v>
      </c>
      <c r="E58" s="8">
        <f t="shared" si="1"/>
        <v>0</v>
      </c>
    </row>
    <row r="59" spans="1:5">
      <c r="A59" s="21" t="s">
        <v>308</v>
      </c>
      <c r="B59" s="21" t="s">
        <v>45</v>
      </c>
      <c r="C59" s="22">
        <v>1289.6300000000001</v>
      </c>
      <c r="D59" s="16">
        <f>SUMIF('Resumen Año'!$A$2:$A$180,'Copiar Bruto - Neto'!A59,'Resumen Año'!$O$2:$O240)</f>
        <v>1289.6300000000001</v>
      </c>
      <c r="E59" s="8">
        <f t="shared" si="1"/>
        <v>0</v>
      </c>
    </row>
    <row r="60" spans="1:5">
      <c r="A60" s="21" t="s">
        <v>309</v>
      </c>
      <c r="B60" s="21" t="s">
        <v>46</v>
      </c>
      <c r="C60" s="22">
        <v>1342.73</v>
      </c>
      <c r="D60" s="16">
        <f>SUMIF('Resumen Año'!$A$2:$A$180,'Copiar Bruto - Neto'!A60,'Resumen Año'!$O$2:$O241)</f>
        <v>1342.73</v>
      </c>
      <c r="E60" s="8">
        <f t="shared" si="1"/>
        <v>0</v>
      </c>
    </row>
    <row r="61" spans="1:5">
      <c r="A61" s="21" t="s">
        <v>310</v>
      </c>
      <c r="B61" s="21" t="s">
        <v>311</v>
      </c>
      <c r="C61" s="22">
        <v>1289.6300000000001</v>
      </c>
      <c r="D61" s="16">
        <f>SUMIF('Resumen Año'!$A$2:$A$180,'Copiar Bruto - Neto'!A61,'Resumen Año'!$O$2:$O242)</f>
        <v>1289.6300000000001</v>
      </c>
      <c r="E61" s="8">
        <f t="shared" si="1"/>
        <v>0</v>
      </c>
    </row>
    <row r="62" spans="1:5">
      <c r="A62" s="21" t="s">
        <v>312</v>
      </c>
      <c r="B62" s="21" t="s">
        <v>95</v>
      </c>
      <c r="C62" s="22">
        <v>1342.73</v>
      </c>
      <c r="D62" s="16">
        <f>SUMIF('Resumen Año'!$A$2:$A$180,'Copiar Bruto - Neto'!A62,'Resumen Año'!$O$2:$O243)</f>
        <v>1342.73</v>
      </c>
      <c r="E62" s="8">
        <f t="shared" si="1"/>
        <v>0</v>
      </c>
    </row>
    <row r="63" spans="1:5">
      <c r="A63" s="21" t="s">
        <v>313</v>
      </c>
      <c r="B63" s="21" t="s">
        <v>314</v>
      </c>
      <c r="C63" s="22">
        <v>1342.73</v>
      </c>
      <c r="D63" s="16">
        <f>SUMIF('Resumen Año'!$A$2:$A$180,'Copiar Bruto - Neto'!A63,'Resumen Año'!$O$2:$O244)</f>
        <v>1342.73</v>
      </c>
      <c r="E63" s="8">
        <f t="shared" si="1"/>
        <v>0</v>
      </c>
    </row>
    <row r="64" spans="1:5">
      <c r="A64" s="21" t="s">
        <v>315</v>
      </c>
      <c r="B64" s="21" t="s">
        <v>49</v>
      </c>
      <c r="C64" s="22">
        <v>1342.73</v>
      </c>
      <c r="D64" s="16">
        <f>SUMIF('Resumen Año'!$A$2:$A$180,'Copiar Bruto - Neto'!A64,'Resumen Año'!$O$2:$O245)</f>
        <v>1342.73</v>
      </c>
      <c r="E64" s="8">
        <f t="shared" si="1"/>
        <v>0</v>
      </c>
    </row>
    <row r="65" spans="1:5">
      <c r="A65" s="21" t="s">
        <v>316</v>
      </c>
      <c r="B65" s="21" t="s">
        <v>51</v>
      </c>
      <c r="C65" s="22">
        <v>1344.35</v>
      </c>
      <c r="D65" s="16">
        <f>SUMIF('Resumen Año'!$A$2:$A$180,'Copiar Bruto - Neto'!A65,'Resumen Año'!$O$2:$O246)</f>
        <v>1344.35</v>
      </c>
      <c r="E65" s="8">
        <f t="shared" si="1"/>
        <v>0</v>
      </c>
    </row>
    <row r="66" spans="1:5">
      <c r="A66" s="21" t="s">
        <v>317</v>
      </c>
      <c r="B66" s="21" t="s">
        <v>52</v>
      </c>
      <c r="C66" s="22">
        <v>1405.75</v>
      </c>
      <c r="D66" s="16">
        <f>SUMIF('Resumen Año'!$A$2:$A$180,'Copiar Bruto - Neto'!A66,'Resumen Año'!$O$2:$O247)</f>
        <v>1405.75</v>
      </c>
      <c r="E66" s="8">
        <f t="shared" si="1"/>
        <v>0</v>
      </c>
    </row>
    <row r="67" spans="1:5">
      <c r="A67" s="21" t="s">
        <v>318</v>
      </c>
      <c r="B67" s="21" t="s">
        <v>53</v>
      </c>
      <c r="C67" s="22">
        <v>1168.46</v>
      </c>
      <c r="D67" s="16">
        <f>SUMIF('Resumen Año'!$A$2:$A$180,'Copiar Bruto - Neto'!A67,'Resumen Año'!$O$2:$O248)</f>
        <v>1168.46</v>
      </c>
      <c r="E67" s="8">
        <f t="shared" ref="E67:E111" si="2">D67-C67</f>
        <v>0</v>
      </c>
    </row>
    <row r="68" spans="1:5">
      <c r="A68" s="21" t="s">
        <v>319</v>
      </c>
      <c r="B68" s="21" t="s">
        <v>320</v>
      </c>
      <c r="C68" s="22">
        <v>1342.73</v>
      </c>
      <c r="D68" s="16">
        <f>SUMIF('Resumen Año'!$A$2:$A$180,'Copiar Bruto - Neto'!A68,'Resumen Año'!$O$2:$O249)</f>
        <v>1342.73</v>
      </c>
      <c r="E68" s="8">
        <f t="shared" si="2"/>
        <v>0</v>
      </c>
    </row>
    <row r="69" spans="1:5">
      <c r="A69" s="21" t="s">
        <v>321</v>
      </c>
      <c r="B69" s="21" t="s">
        <v>55</v>
      </c>
      <c r="C69" s="22">
        <v>1342.73</v>
      </c>
      <c r="D69" s="16">
        <f>SUMIF('Resumen Año'!$A$2:$A$180,'Copiar Bruto - Neto'!A69,'Resumen Año'!$O$2:$O250)</f>
        <v>1342.73</v>
      </c>
      <c r="E69" s="8">
        <f t="shared" si="2"/>
        <v>0</v>
      </c>
    </row>
    <row r="70" spans="1:5">
      <c r="A70" s="21" t="s">
        <v>322</v>
      </c>
      <c r="B70" s="21" t="s">
        <v>323</v>
      </c>
      <c r="C70" s="22">
        <v>1289.6300000000001</v>
      </c>
      <c r="D70" s="16">
        <f>SUMIF('Resumen Año'!$A$2:$A$180,'Copiar Bruto - Neto'!A70,'Resumen Año'!$O$2:$O251)</f>
        <v>1289.6300000000001</v>
      </c>
      <c r="E70" s="8">
        <f t="shared" si="2"/>
        <v>0</v>
      </c>
    </row>
    <row r="71" spans="1:5">
      <c r="A71" s="21" t="s">
        <v>324</v>
      </c>
      <c r="B71" s="21" t="s">
        <v>325</v>
      </c>
      <c r="C71" s="22">
        <v>1184</v>
      </c>
      <c r="D71" s="16">
        <f>SUMIF('Resumen Año'!$A$2:$A$180,'Copiar Bruto - Neto'!A71,'Resumen Año'!$O$2:$O252)</f>
        <v>1184</v>
      </c>
      <c r="E71" s="8">
        <f t="shared" si="2"/>
        <v>0</v>
      </c>
    </row>
    <row r="72" spans="1:5">
      <c r="A72" s="21" t="s">
        <v>326</v>
      </c>
      <c r="B72" s="21" t="s">
        <v>111</v>
      </c>
      <c r="C72" s="22">
        <v>1184</v>
      </c>
      <c r="D72" s="16">
        <f>SUMIF('Resumen Año'!$A$2:$A$180,'Copiar Bruto - Neto'!A72,'Resumen Año'!$O$2:$O253)</f>
        <v>1184</v>
      </c>
      <c r="E72" s="8">
        <f t="shared" si="2"/>
        <v>0</v>
      </c>
    </row>
    <row r="73" spans="1:5">
      <c r="A73" s="21" t="s">
        <v>327</v>
      </c>
      <c r="B73" s="21" t="s">
        <v>57</v>
      </c>
      <c r="C73" s="22">
        <v>1360.35</v>
      </c>
      <c r="D73" s="16">
        <f>SUMIF('Resumen Año'!$A$2:$A$180,'Copiar Bruto - Neto'!A73,'Resumen Año'!$O$2:$O254)</f>
        <v>1360.35</v>
      </c>
      <c r="E73" s="8">
        <f t="shared" si="2"/>
        <v>0</v>
      </c>
    </row>
    <row r="74" spans="1:5">
      <c r="A74" s="21" t="s">
        <v>328</v>
      </c>
      <c r="B74" s="21" t="s">
        <v>58</v>
      </c>
      <c r="C74" s="22">
        <v>1343.82</v>
      </c>
      <c r="D74" s="16">
        <f>SUMIF('Resumen Año'!$A$2:$A$180,'Copiar Bruto - Neto'!A74,'Resumen Año'!$O$2:$O255)</f>
        <v>1343.82</v>
      </c>
      <c r="E74" s="8">
        <f t="shared" si="2"/>
        <v>0</v>
      </c>
    </row>
    <row r="75" spans="1:5">
      <c r="A75" s="21" t="s">
        <v>329</v>
      </c>
      <c r="B75" s="21" t="s">
        <v>330</v>
      </c>
      <c r="C75" s="22">
        <v>1342.73</v>
      </c>
      <c r="D75" s="16">
        <f>SUMIF('Resumen Año'!$A$2:$A$180,'Copiar Bruto - Neto'!A75,'Resumen Año'!$O$2:$O256)</f>
        <v>1342.73</v>
      </c>
      <c r="E75" s="8">
        <f t="shared" si="2"/>
        <v>0</v>
      </c>
    </row>
    <row r="76" spans="1:5">
      <c r="A76" s="21" t="s">
        <v>331</v>
      </c>
      <c r="B76" s="21" t="s">
        <v>332</v>
      </c>
      <c r="C76" s="22">
        <v>1342.73</v>
      </c>
      <c r="D76" s="16">
        <f>SUMIF('Resumen Año'!$A$2:$A$180,'Copiar Bruto - Neto'!A76,'Resumen Año'!$O$2:$O257)</f>
        <v>1342.73</v>
      </c>
      <c r="E76" s="8">
        <f t="shared" si="2"/>
        <v>0</v>
      </c>
    </row>
    <row r="77" spans="1:5">
      <c r="A77" s="21" t="s">
        <v>333</v>
      </c>
      <c r="B77" s="21" t="s">
        <v>129</v>
      </c>
      <c r="C77" s="22">
        <v>1289.6300000000001</v>
      </c>
      <c r="D77" s="16">
        <f>SUMIF('Resumen Año'!$A$2:$A$180,'Copiar Bruto - Neto'!A77,'Resumen Año'!$O$2:$O258)</f>
        <v>1289.6300000000001</v>
      </c>
      <c r="E77" s="8">
        <f t="shared" si="2"/>
        <v>0</v>
      </c>
    </row>
    <row r="78" spans="1:5">
      <c r="A78" s="21" t="s">
        <v>334</v>
      </c>
      <c r="B78" s="21" t="s">
        <v>206</v>
      </c>
      <c r="C78" s="22">
        <v>276.7</v>
      </c>
      <c r="D78" s="16">
        <f>SUMIF('Resumen Año'!$A$2:$A$180,'Copiar Bruto - Neto'!A78,'Resumen Año'!$O$2:$O259)</f>
        <v>276.7</v>
      </c>
      <c r="E78" s="8">
        <f t="shared" si="2"/>
        <v>0</v>
      </c>
    </row>
    <row r="79" spans="1:5">
      <c r="A79" s="21" t="s">
        <v>335</v>
      </c>
      <c r="B79" s="21" t="s">
        <v>163</v>
      </c>
      <c r="C79" s="22">
        <v>1342.73</v>
      </c>
      <c r="D79" s="16">
        <f>SUMIF('Resumen Año'!$A$2:$A$180,'Copiar Bruto - Neto'!A79,'Resumen Año'!$O$2:$O260)</f>
        <v>1342.73</v>
      </c>
      <c r="E79" s="8">
        <f t="shared" si="2"/>
        <v>0</v>
      </c>
    </row>
    <row r="80" spans="1:5">
      <c r="A80" s="21" t="s">
        <v>336</v>
      </c>
      <c r="B80" s="21" t="s">
        <v>131</v>
      </c>
      <c r="C80" s="22">
        <v>1342.73</v>
      </c>
      <c r="D80" s="16">
        <f>SUMIF('Resumen Año'!$A$2:$A$180,'Copiar Bruto - Neto'!A80,'Resumen Año'!$O$2:$O261)</f>
        <v>1342.73</v>
      </c>
      <c r="E80" s="8">
        <f t="shared" si="2"/>
        <v>0</v>
      </c>
    </row>
    <row r="81" spans="1:5">
      <c r="A81" s="21" t="s">
        <v>337</v>
      </c>
      <c r="B81" s="21" t="s">
        <v>338</v>
      </c>
      <c r="C81" s="22">
        <v>1342.73</v>
      </c>
      <c r="D81" s="16">
        <f>SUMIF('Resumen Año'!$A$2:$A$180,'Copiar Bruto - Neto'!A81,'Resumen Año'!$O$2:$O262)</f>
        <v>1342.73</v>
      </c>
      <c r="E81" s="8">
        <f t="shared" si="2"/>
        <v>0</v>
      </c>
    </row>
    <row r="82" spans="1:5">
      <c r="A82" s="21" t="s">
        <v>339</v>
      </c>
      <c r="B82" s="21" t="s">
        <v>149</v>
      </c>
      <c r="C82" s="22">
        <v>1342.73</v>
      </c>
      <c r="D82" s="16">
        <f>SUMIF('Resumen Año'!$A$2:$A$180,'Copiar Bruto - Neto'!A82,'Resumen Año'!$O$2:$O263)</f>
        <v>1342.73</v>
      </c>
      <c r="E82" s="8">
        <f t="shared" si="2"/>
        <v>0</v>
      </c>
    </row>
    <row r="83" spans="1:5">
      <c r="A83" s="21" t="s">
        <v>340</v>
      </c>
      <c r="B83" s="21" t="s">
        <v>154</v>
      </c>
      <c r="C83" s="22">
        <v>1184</v>
      </c>
      <c r="D83" s="16">
        <f>SUMIF('Resumen Año'!$A$2:$A$180,'Copiar Bruto - Neto'!A83,'Resumen Año'!$O$2:$O264)</f>
        <v>1184</v>
      </c>
      <c r="E83" s="8">
        <f t="shared" si="2"/>
        <v>0</v>
      </c>
    </row>
    <row r="84" spans="1:5">
      <c r="A84" s="21" t="s">
        <v>414</v>
      </c>
      <c r="B84" s="21" t="s">
        <v>415</v>
      </c>
      <c r="C84" s="22">
        <v>218.78</v>
      </c>
      <c r="D84" s="16">
        <f>SUMIF('Resumen Año'!$A$2:$A$180,'Copiar Bruto - Neto'!A84,'Resumen Año'!$O$2:$O265)</f>
        <v>218.78</v>
      </c>
      <c r="E84" s="8">
        <f t="shared" si="2"/>
        <v>0</v>
      </c>
    </row>
    <row r="85" spans="1:5">
      <c r="A85" s="21" t="s">
        <v>341</v>
      </c>
      <c r="B85" s="21" t="s">
        <v>342</v>
      </c>
      <c r="C85" s="22">
        <v>609.77</v>
      </c>
      <c r="D85" s="16">
        <f>SUMIF('Resumen Año'!$A$2:$A$180,'Copiar Bruto - Neto'!A85,'Resumen Año'!$O$2:$O266)</f>
        <v>609.77</v>
      </c>
      <c r="E85" s="8">
        <f t="shared" si="2"/>
        <v>0</v>
      </c>
    </row>
    <row r="86" spans="1:5">
      <c r="A86" s="21" t="s">
        <v>343</v>
      </c>
      <c r="B86" s="21" t="s">
        <v>157</v>
      </c>
      <c r="C86" s="22">
        <v>1184</v>
      </c>
      <c r="D86" s="16">
        <f>SUMIF('Resumen Año'!$A$2:$A$180,'Copiar Bruto - Neto'!A86,'Resumen Año'!$O$2:$O267)</f>
        <v>1184</v>
      </c>
      <c r="E86" s="8">
        <f t="shared" si="2"/>
        <v>0</v>
      </c>
    </row>
    <row r="87" spans="1:5">
      <c r="A87" s="21" t="s">
        <v>344</v>
      </c>
      <c r="B87" s="21" t="s">
        <v>345</v>
      </c>
      <c r="C87" s="22">
        <v>1184</v>
      </c>
      <c r="D87" s="16">
        <f>SUMIF('Resumen Año'!$A$2:$A$180,'Copiar Bruto - Neto'!A87,'Resumen Año'!$O$2:$O268)</f>
        <v>1184</v>
      </c>
      <c r="E87" s="8">
        <f t="shared" si="2"/>
        <v>0</v>
      </c>
    </row>
    <row r="88" spans="1:5">
      <c r="A88" s="21" t="s">
        <v>346</v>
      </c>
      <c r="B88" s="21" t="s">
        <v>347</v>
      </c>
      <c r="C88" s="22">
        <v>1184</v>
      </c>
      <c r="D88" s="16">
        <f>SUMIF('Resumen Año'!$A$2:$A$180,'Copiar Bruto - Neto'!A88,'Resumen Año'!$O$2:$O269)</f>
        <v>1184</v>
      </c>
      <c r="E88" s="8">
        <f t="shared" si="2"/>
        <v>0</v>
      </c>
    </row>
    <row r="89" spans="1:5">
      <c r="A89" s="21" t="s">
        <v>348</v>
      </c>
      <c r="B89" s="21" t="s">
        <v>349</v>
      </c>
      <c r="C89" s="22">
        <v>1342.73</v>
      </c>
      <c r="D89" s="16">
        <f>SUMIF('Resumen Año'!$A$2:$A$180,'Copiar Bruto - Neto'!A89,'Resumen Año'!$O$2:$O270)</f>
        <v>1342.73</v>
      </c>
      <c r="E89" s="8">
        <f t="shared" si="2"/>
        <v>0</v>
      </c>
    </row>
    <row r="90" spans="1:5">
      <c r="A90" s="21" t="s">
        <v>350</v>
      </c>
      <c r="B90" s="21" t="s">
        <v>177</v>
      </c>
      <c r="C90" s="22">
        <v>1184</v>
      </c>
      <c r="D90" s="16">
        <f>SUMIF('Resumen Año'!$A$2:$A$180,'Copiar Bruto - Neto'!A90,'Resumen Año'!$O$2:$O271)</f>
        <v>1184</v>
      </c>
      <c r="E90" s="8">
        <f t="shared" si="2"/>
        <v>0</v>
      </c>
    </row>
    <row r="91" spans="1:5">
      <c r="A91" s="21" t="s">
        <v>351</v>
      </c>
      <c r="B91" s="21" t="s">
        <v>352</v>
      </c>
      <c r="C91" s="22">
        <v>823.65</v>
      </c>
      <c r="D91" s="16">
        <f>SUMIF('Resumen Año'!$A$2:$A$180,'Copiar Bruto - Neto'!A91,'Resumen Año'!$O$2:$O272)</f>
        <v>823.65</v>
      </c>
      <c r="E91" s="8">
        <f t="shared" si="2"/>
        <v>0</v>
      </c>
    </row>
    <row r="92" spans="1:5">
      <c r="A92" s="21" t="s">
        <v>353</v>
      </c>
      <c r="B92" s="21" t="s">
        <v>354</v>
      </c>
      <c r="C92" s="22">
        <v>1342.73</v>
      </c>
      <c r="D92" s="16">
        <f>SUMIF('Resumen Año'!$A$2:$A$180,'Copiar Bruto - Neto'!A92,'Resumen Año'!$O$2:$O273)</f>
        <v>1342.73</v>
      </c>
      <c r="E92" s="8">
        <f t="shared" si="2"/>
        <v>0</v>
      </c>
    </row>
    <row r="93" spans="1:5">
      <c r="A93" s="21" t="s">
        <v>355</v>
      </c>
      <c r="B93" s="21" t="s">
        <v>188</v>
      </c>
      <c r="C93" s="22">
        <v>1342.73</v>
      </c>
      <c r="D93" s="16">
        <f>SUMIF('Resumen Año'!$A$2:$A$180,'Copiar Bruto - Neto'!A93,'Resumen Año'!$O$2:$O274)</f>
        <v>1342.73</v>
      </c>
      <c r="E93" s="8">
        <f t="shared" si="2"/>
        <v>0</v>
      </c>
    </row>
    <row r="94" spans="1:5">
      <c r="A94" s="21" t="s">
        <v>356</v>
      </c>
      <c r="B94" s="21" t="s">
        <v>190</v>
      </c>
      <c r="C94" s="22">
        <v>1184</v>
      </c>
      <c r="D94" s="16">
        <f>SUMIF('Resumen Año'!$A$2:$A$180,'Copiar Bruto - Neto'!A94,'Resumen Año'!$O$2:$O275)</f>
        <v>1184</v>
      </c>
      <c r="E94" s="8">
        <f t="shared" si="2"/>
        <v>0</v>
      </c>
    </row>
    <row r="95" spans="1:5">
      <c r="A95" s="21" t="s">
        <v>357</v>
      </c>
      <c r="B95" s="21" t="s">
        <v>358</v>
      </c>
      <c r="C95" s="22">
        <v>1184</v>
      </c>
      <c r="D95" s="16">
        <f>SUMIF('Resumen Año'!$A$2:$A$180,'Copiar Bruto - Neto'!A95,'Resumen Año'!$O$2:$O276)</f>
        <v>1184</v>
      </c>
      <c r="E95" s="8">
        <f t="shared" si="2"/>
        <v>0</v>
      </c>
    </row>
    <row r="96" spans="1:5">
      <c r="A96" s="21" t="s">
        <v>359</v>
      </c>
      <c r="B96" s="21" t="s">
        <v>194</v>
      </c>
      <c r="C96" s="22">
        <v>1184</v>
      </c>
      <c r="D96" s="16">
        <f>SUMIF('Resumen Año'!$A$2:$A$180,'Copiar Bruto - Neto'!A96,'Resumen Año'!$O$2:$O277)</f>
        <v>1184</v>
      </c>
      <c r="E96" s="8">
        <f t="shared" si="2"/>
        <v>0</v>
      </c>
    </row>
    <row r="97" spans="1:5">
      <c r="A97" s="21" t="s">
        <v>360</v>
      </c>
      <c r="B97" s="21" t="s">
        <v>195</v>
      </c>
      <c r="C97" s="22">
        <v>1184</v>
      </c>
      <c r="D97" s="16">
        <f>SUMIF('Resumen Año'!$A$2:$A$180,'Copiar Bruto - Neto'!A97,'Resumen Año'!$O$2:$O278)</f>
        <v>1184</v>
      </c>
      <c r="E97" s="8">
        <f t="shared" si="2"/>
        <v>0</v>
      </c>
    </row>
    <row r="98" spans="1:5">
      <c r="A98" s="21" t="s">
        <v>361</v>
      </c>
      <c r="B98" s="21" t="s">
        <v>198</v>
      </c>
      <c r="C98" s="22">
        <v>1184</v>
      </c>
      <c r="D98" s="16">
        <f>SUMIF('Resumen Año'!$A$2:$A$180,'Copiar Bruto - Neto'!A98,'Resumen Año'!$O$2:$O279)</f>
        <v>1184</v>
      </c>
      <c r="E98" s="8">
        <f t="shared" si="2"/>
        <v>0</v>
      </c>
    </row>
    <row r="99" spans="1:5">
      <c r="A99" s="21" t="s">
        <v>362</v>
      </c>
      <c r="B99" s="21" t="s">
        <v>200</v>
      </c>
      <c r="C99" s="22">
        <v>1184</v>
      </c>
      <c r="D99" s="16">
        <f>SUMIF('Resumen Año'!$A$2:$A$180,'Copiar Bruto - Neto'!A99,'Resumen Año'!$O$2:$O280)</f>
        <v>1184</v>
      </c>
      <c r="E99" s="8">
        <f t="shared" si="2"/>
        <v>0</v>
      </c>
    </row>
    <row r="100" spans="1:5">
      <c r="A100" s="21" t="s">
        <v>363</v>
      </c>
      <c r="B100" s="21" t="s">
        <v>216</v>
      </c>
      <c r="C100" s="22">
        <v>1184</v>
      </c>
      <c r="D100" s="16">
        <f>SUMIF('Resumen Año'!$A$2:$A$180,'Copiar Bruto - Neto'!A100,'Resumen Año'!$O$2:$O281)</f>
        <v>1184</v>
      </c>
      <c r="E100" s="8">
        <f t="shared" si="2"/>
        <v>0</v>
      </c>
    </row>
    <row r="101" spans="1:5">
      <c r="A101" s="21" t="s">
        <v>364</v>
      </c>
      <c r="B101" s="21" t="s">
        <v>365</v>
      </c>
      <c r="C101" s="22">
        <v>1289.6300000000001</v>
      </c>
      <c r="D101" s="16">
        <f>SUMIF('Resumen Año'!$A$2:$A$180,'Copiar Bruto - Neto'!A101,'Resumen Año'!$O$2:$O282)</f>
        <v>1289.6300000000001</v>
      </c>
      <c r="E101" s="8">
        <f t="shared" si="2"/>
        <v>0</v>
      </c>
    </row>
    <row r="102" spans="1:5">
      <c r="A102" s="21" t="s">
        <v>366</v>
      </c>
      <c r="B102" s="21" t="s">
        <v>214</v>
      </c>
      <c r="C102" s="22">
        <v>225.22</v>
      </c>
      <c r="D102" s="16">
        <f>SUMIF('Resumen Año'!$A$2:$A$180,'Copiar Bruto - Neto'!A102,'Resumen Año'!$O$2:$O283)</f>
        <v>225.22</v>
      </c>
      <c r="E102" s="8">
        <f t="shared" si="2"/>
        <v>0</v>
      </c>
    </row>
    <row r="103" spans="1:5">
      <c r="A103" s="21" t="s">
        <v>367</v>
      </c>
      <c r="B103" s="21" t="s">
        <v>218</v>
      </c>
      <c r="C103" s="22">
        <v>958.78</v>
      </c>
      <c r="D103" s="16">
        <f>SUMIF('Resumen Año'!$A$2:$A$180,'Copiar Bruto - Neto'!A103,'Resumen Año'!$O$2:$O284)</f>
        <v>958.78</v>
      </c>
      <c r="E103" s="8">
        <f t="shared" si="2"/>
        <v>0</v>
      </c>
    </row>
    <row r="104" spans="1:5">
      <c r="A104" s="21" t="s">
        <v>368</v>
      </c>
      <c r="B104" s="21" t="s">
        <v>369</v>
      </c>
      <c r="C104" s="22">
        <v>1184</v>
      </c>
      <c r="D104" s="16">
        <f>SUMIF('Resumen Año'!$A$2:$A$180,'Copiar Bruto - Neto'!A104,'Resumen Año'!$O$2:$O285)</f>
        <v>1184</v>
      </c>
      <c r="E104" s="8">
        <f t="shared" si="2"/>
        <v>0</v>
      </c>
    </row>
    <row r="105" spans="1:5">
      <c r="A105" s="21" t="s">
        <v>370</v>
      </c>
      <c r="B105" s="21" t="s">
        <v>371</v>
      </c>
      <c r="C105" s="22">
        <v>1226.55</v>
      </c>
      <c r="D105" s="16">
        <f>SUMIF('Resumen Año'!$A$2:$A$180,'Copiar Bruto - Neto'!A105,'Resumen Año'!$O$2:$O286)</f>
        <v>1226.55</v>
      </c>
      <c r="E105" s="8">
        <f t="shared" si="2"/>
        <v>0</v>
      </c>
    </row>
    <row r="106" spans="1:5">
      <c r="A106" s="21" t="s">
        <v>372</v>
      </c>
      <c r="B106" s="21" t="s">
        <v>373</v>
      </c>
      <c r="C106" s="22">
        <v>637.79999999999995</v>
      </c>
      <c r="D106" s="16">
        <f>SUMIF('Resumen Año'!$A$2:$A$180,'Copiar Bruto - Neto'!A106,'Resumen Año'!$O$2:$O287)</f>
        <v>637.79999999999995</v>
      </c>
      <c r="E106" s="8">
        <f t="shared" si="2"/>
        <v>0</v>
      </c>
    </row>
    <row r="107" spans="1:5">
      <c r="A107" s="21" t="s">
        <v>374</v>
      </c>
      <c r="B107" s="21" t="s">
        <v>230</v>
      </c>
      <c r="C107" s="22">
        <v>1119.6500000000001</v>
      </c>
      <c r="D107" s="16">
        <f>SUMIF('Resumen Año'!$A$2:$A$180,'Copiar Bruto - Neto'!A107,'Resumen Año'!$O$2:$O288)</f>
        <v>1119.6500000000001</v>
      </c>
      <c r="E107" s="8">
        <f t="shared" si="2"/>
        <v>0</v>
      </c>
    </row>
    <row r="108" spans="1:5">
      <c r="A108" s="21" t="s">
        <v>375</v>
      </c>
      <c r="B108" s="21" t="s">
        <v>376</v>
      </c>
      <c r="C108" s="22">
        <v>1296.79</v>
      </c>
      <c r="D108" s="16">
        <f>SUMIF('Resumen Año'!$A$2:$A$180,'Copiar Bruto - Neto'!A108,'Resumen Año'!$O$2:$O289)</f>
        <v>1296.79</v>
      </c>
      <c r="E108" s="8">
        <f t="shared" si="2"/>
        <v>0</v>
      </c>
    </row>
    <row r="109" spans="1:5">
      <c r="A109" s="21" t="s">
        <v>377</v>
      </c>
      <c r="B109" s="21" t="s">
        <v>378</v>
      </c>
      <c r="C109" s="22">
        <v>1126.0899999999999</v>
      </c>
      <c r="D109" s="16">
        <f>SUMIF('Resumen Año'!$A$2:$A$180,'Copiar Bruto - Neto'!A109,'Resumen Año'!$O$2:$O290)</f>
        <v>1126.0899999999999</v>
      </c>
      <c r="E109" s="8">
        <f t="shared" si="2"/>
        <v>0</v>
      </c>
    </row>
    <row r="110" spans="1:5">
      <c r="A110" s="21" t="s">
        <v>379</v>
      </c>
      <c r="B110" s="21" t="s">
        <v>234</v>
      </c>
      <c r="C110" s="22">
        <v>830.09</v>
      </c>
      <c r="D110" s="16">
        <f>SUMIF('Resumen Año'!$A$2:$A$180,'Copiar Bruto - Neto'!A110,'Resumen Año'!$O$2:$O291)</f>
        <v>830.09</v>
      </c>
      <c r="E110" s="8">
        <f t="shared" si="2"/>
        <v>0</v>
      </c>
    </row>
    <row r="111" spans="1:5">
      <c r="A111" s="21" t="s">
        <v>380</v>
      </c>
      <c r="B111" s="21" t="s">
        <v>235</v>
      </c>
      <c r="C111" s="22">
        <v>920.17</v>
      </c>
      <c r="D111" s="16">
        <f>SUMIF('Resumen Año'!$A$2:$A$180,'Copiar Bruto - Neto'!A111,'Resumen Año'!$O$2:$O292)</f>
        <v>920.17</v>
      </c>
      <c r="E111" s="8">
        <f t="shared" si="2"/>
        <v>0</v>
      </c>
    </row>
    <row r="112" spans="1:5">
      <c r="A112" s="21" t="s">
        <v>381</v>
      </c>
      <c r="B112" s="21" t="s">
        <v>238</v>
      </c>
      <c r="C112" s="22">
        <v>553.39</v>
      </c>
      <c r="D112" s="16">
        <f>SUMIF('Resumen Año'!$A$2:$A$180,'Copiar Bruto - Neto'!A112,'Resumen Año'!$O$2:$O293)</f>
        <v>553.39</v>
      </c>
      <c r="E112" s="8">
        <f t="shared" ref="E112:E136" si="3">D112-C112</f>
        <v>0</v>
      </c>
    </row>
    <row r="113" spans="1:5">
      <c r="A113" s="21" t="s">
        <v>382</v>
      </c>
      <c r="B113" s="21" t="s">
        <v>239</v>
      </c>
      <c r="C113" s="22">
        <v>742.94</v>
      </c>
      <c r="D113" s="16">
        <f>SUMIF('Resumen Año'!$A$2:$A$180,'Copiar Bruto - Neto'!A113,'Resumen Año'!$O$2:$O294)</f>
        <v>742.94</v>
      </c>
      <c r="E113" s="8">
        <f t="shared" si="3"/>
        <v>0</v>
      </c>
    </row>
    <row r="114" spans="1:5">
      <c r="A114" s="21" t="s">
        <v>383</v>
      </c>
      <c r="B114" s="21" t="s">
        <v>240</v>
      </c>
      <c r="C114" s="22">
        <v>630.61</v>
      </c>
      <c r="D114" s="16">
        <f>SUMIF('Resumen Año'!$A$2:$A$180,'Copiar Bruto - Neto'!A114,'Resumen Año'!$O$2:$O295)</f>
        <v>630.61</v>
      </c>
      <c r="E114" s="8">
        <f t="shared" si="3"/>
        <v>0</v>
      </c>
    </row>
    <row r="115" spans="1:5">
      <c r="A115" s="21" t="s">
        <v>384</v>
      </c>
      <c r="B115" s="21" t="s">
        <v>241</v>
      </c>
      <c r="C115" s="22">
        <v>682.09</v>
      </c>
      <c r="D115" s="16">
        <f>SUMIF('Resumen Año'!$A$2:$A$180,'Copiar Bruto - Neto'!A115,'Resumen Año'!$O$2:$O296)</f>
        <v>682.09</v>
      </c>
      <c r="E115" s="8">
        <f t="shared" si="3"/>
        <v>0</v>
      </c>
    </row>
    <row r="116" spans="1:5">
      <c r="A116" s="21" t="s">
        <v>385</v>
      </c>
      <c r="B116" s="21" t="s">
        <v>60</v>
      </c>
      <c r="C116" s="22">
        <v>1238.7</v>
      </c>
      <c r="D116" s="16">
        <f>SUMIF('Resumen Año'!$A$2:$A$180,'Copiar Bruto - Neto'!A116,'Resumen Año'!$O$2:$O297)</f>
        <v>1238.7</v>
      </c>
      <c r="E116" s="8">
        <f t="shared" si="3"/>
        <v>0</v>
      </c>
    </row>
    <row r="117" spans="1:5">
      <c r="A117" s="21" t="s">
        <v>386</v>
      </c>
      <c r="B117" s="21" t="s">
        <v>61</v>
      </c>
      <c r="C117" s="22">
        <v>1343.81</v>
      </c>
      <c r="D117" s="16">
        <f>SUMIF('Resumen Año'!$A$2:$A$180,'Copiar Bruto - Neto'!A117,'Resumen Año'!$O$2:$O298)</f>
        <v>1343.81</v>
      </c>
      <c r="E117" s="8">
        <f t="shared" si="3"/>
        <v>0</v>
      </c>
    </row>
    <row r="118" spans="1:5">
      <c r="A118" s="21" t="s">
        <v>387</v>
      </c>
      <c r="B118" s="21" t="s">
        <v>110</v>
      </c>
      <c r="C118" s="22">
        <v>644.80999999999995</v>
      </c>
      <c r="D118" s="16">
        <f>SUMIF('Resumen Año'!$A$2:$A$180,'Copiar Bruto - Neto'!A118,'Resumen Año'!$O$2:$O299)</f>
        <v>644.80999999999995</v>
      </c>
      <c r="E118" s="8">
        <f t="shared" si="3"/>
        <v>0</v>
      </c>
    </row>
    <row r="119" spans="1:5">
      <c r="A119" s="21" t="s">
        <v>388</v>
      </c>
      <c r="B119" s="21" t="s">
        <v>32</v>
      </c>
      <c r="C119" s="22">
        <v>1343.78</v>
      </c>
      <c r="D119" s="16">
        <f>SUMIF('Resumen Año'!$A$2:$A$180,'Copiar Bruto - Neto'!A119,'Resumen Año'!$O$2:$O300)</f>
        <v>1343.78</v>
      </c>
      <c r="E119" s="8">
        <f t="shared" si="3"/>
        <v>0</v>
      </c>
    </row>
    <row r="120" spans="1:5">
      <c r="A120" s="21" t="s">
        <v>389</v>
      </c>
      <c r="B120" s="21" t="s">
        <v>62</v>
      </c>
      <c r="C120" s="22">
        <v>1413.34</v>
      </c>
      <c r="D120" s="16">
        <f>SUMIF('Resumen Año'!$A$2:$A$180,'Copiar Bruto - Neto'!A120,'Resumen Año'!$O$2:$O301)</f>
        <v>1413.34</v>
      </c>
      <c r="E120" s="8">
        <f t="shared" si="3"/>
        <v>0</v>
      </c>
    </row>
    <row r="121" spans="1:5">
      <c r="A121" s="21" t="s">
        <v>390</v>
      </c>
      <c r="B121" s="21" t="s">
        <v>63</v>
      </c>
      <c r="C121" s="22">
        <v>1343.68</v>
      </c>
      <c r="D121" s="16">
        <f>SUMIF('Resumen Año'!$A$2:$A$180,'Copiar Bruto - Neto'!A121,'Resumen Año'!$O$2:$O302)</f>
        <v>1343.68</v>
      </c>
      <c r="E121" s="8">
        <f t="shared" si="3"/>
        <v>0</v>
      </c>
    </row>
    <row r="122" spans="1:5">
      <c r="A122" s="21" t="s">
        <v>391</v>
      </c>
      <c r="B122" s="21" t="s">
        <v>64</v>
      </c>
      <c r="C122" s="22">
        <v>1404.94</v>
      </c>
      <c r="D122" s="16">
        <f>SUMIF('Resumen Año'!$A$2:$A$180,'Copiar Bruto - Neto'!A122,'Resumen Año'!$O$2:$O303)</f>
        <v>1404.94</v>
      </c>
      <c r="E122" s="8">
        <f t="shared" si="3"/>
        <v>0</v>
      </c>
    </row>
    <row r="123" spans="1:5">
      <c r="A123" s="21" t="s">
        <v>392</v>
      </c>
      <c r="B123" s="21" t="s">
        <v>65</v>
      </c>
      <c r="C123" s="22">
        <v>1296.3499999999999</v>
      </c>
      <c r="D123" s="16">
        <f>SUMIF('Resumen Año'!$A$2:$A$180,'Copiar Bruto - Neto'!A123,'Resumen Año'!$O$2:$O304)</f>
        <v>1296.3499999999999</v>
      </c>
      <c r="E123" s="8">
        <f t="shared" si="3"/>
        <v>0</v>
      </c>
    </row>
    <row r="124" spans="1:5">
      <c r="A124" s="21" t="s">
        <v>393</v>
      </c>
      <c r="B124" s="21" t="s">
        <v>66</v>
      </c>
      <c r="C124" s="22">
        <v>1350.9</v>
      </c>
      <c r="D124" s="16">
        <f>SUMIF('Resumen Año'!$A$2:$A$180,'Copiar Bruto - Neto'!A124,'Resumen Año'!$O$2:$O305)</f>
        <v>1350.9</v>
      </c>
      <c r="E124" s="8">
        <f t="shared" si="3"/>
        <v>0</v>
      </c>
    </row>
    <row r="125" spans="1:5">
      <c r="A125" s="21" t="s">
        <v>394</v>
      </c>
      <c r="B125" s="21" t="s">
        <v>67</v>
      </c>
      <c r="C125" s="22">
        <v>991.32</v>
      </c>
      <c r="D125" s="16">
        <f>SUMIF('Resumen Año'!$A$2:$A$180,'Copiar Bruto - Neto'!A125,'Resumen Año'!$O$2:$O306)</f>
        <v>991.32</v>
      </c>
      <c r="E125" s="8">
        <f t="shared" si="3"/>
        <v>0</v>
      </c>
    </row>
    <row r="126" spans="1:5">
      <c r="A126" s="21" t="s">
        <v>395</v>
      </c>
      <c r="B126" s="21" t="s">
        <v>68</v>
      </c>
      <c r="C126" s="22">
        <v>1496.69</v>
      </c>
      <c r="D126" s="16">
        <f>SUMIF('Resumen Año'!$A$2:$A$180,'Copiar Bruto - Neto'!A126,'Resumen Año'!$O$2:$O307)</f>
        <v>1496.69</v>
      </c>
      <c r="E126" s="8">
        <f t="shared" si="3"/>
        <v>0</v>
      </c>
    </row>
    <row r="127" spans="1:5">
      <c r="A127" s="21" t="s">
        <v>396</v>
      </c>
      <c r="B127" s="21" t="s">
        <v>69</v>
      </c>
      <c r="C127" s="22">
        <v>1303.5</v>
      </c>
      <c r="D127" s="16">
        <f>SUMIF('Resumen Año'!$A$2:$A$180,'Copiar Bruto - Neto'!A127,'Resumen Año'!$O$2:$O308)</f>
        <v>1303.5</v>
      </c>
      <c r="E127" s="8">
        <f t="shared" si="3"/>
        <v>0</v>
      </c>
    </row>
    <row r="128" spans="1:5">
      <c r="A128" s="21" t="s">
        <v>397</v>
      </c>
      <c r="B128" s="21" t="s">
        <v>70</v>
      </c>
      <c r="C128" s="22">
        <v>1293.7</v>
      </c>
      <c r="D128" s="16">
        <f>SUMIF('Resumen Año'!$A$2:$A$180,'Copiar Bruto - Neto'!A128,'Resumen Año'!$O$2:$O309)</f>
        <v>1293.7</v>
      </c>
      <c r="E128" s="8">
        <f t="shared" si="3"/>
        <v>0</v>
      </c>
    </row>
    <row r="129" spans="1:5">
      <c r="A129" s="21" t="s">
        <v>398</v>
      </c>
      <c r="B129" s="21" t="s">
        <v>71</v>
      </c>
      <c r="C129" s="22">
        <v>1342.73</v>
      </c>
      <c r="D129" s="16">
        <f>SUMIF('Resumen Año'!$A$2:$A$180,'Copiar Bruto - Neto'!A129,'Resumen Año'!$O$2:$O310)</f>
        <v>1342.73</v>
      </c>
      <c r="E129" s="8">
        <f t="shared" si="3"/>
        <v>0</v>
      </c>
    </row>
    <row r="130" spans="1:5">
      <c r="A130" s="21" t="s">
        <v>399</v>
      </c>
      <c r="B130" s="21" t="s">
        <v>72</v>
      </c>
      <c r="C130" s="22">
        <v>1405.75</v>
      </c>
      <c r="D130" s="16">
        <f>SUMIF('Resumen Año'!$A$2:$A$180,'Copiar Bruto - Neto'!A130,'Resumen Año'!$O$2:$O311)</f>
        <v>1405.75</v>
      </c>
      <c r="E130" s="8">
        <f t="shared" si="3"/>
        <v>0</v>
      </c>
    </row>
    <row r="131" spans="1:5">
      <c r="A131" s="21" t="s">
        <v>400</v>
      </c>
      <c r="B131" s="21" t="s">
        <v>205</v>
      </c>
      <c r="C131" s="22">
        <v>834.05</v>
      </c>
      <c r="D131" s="16">
        <f>SUMIF('Resumen Año'!$A$2:$A$180,'Copiar Bruto - Neto'!A131,'Resumen Año'!$O$2:$O312)</f>
        <v>834.05</v>
      </c>
      <c r="E131" s="8">
        <f t="shared" si="3"/>
        <v>0</v>
      </c>
    </row>
    <row r="132" spans="1:5">
      <c r="A132" s="21" t="s">
        <v>401</v>
      </c>
      <c r="B132" s="21" t="s">
        <v>73</v>
      </c>
      <c r="C132" s="22">
        <v>1403.89</v>
      </c>
      <c r="D132" s="16">
        <f>SUMIF('Resumen Año'!$A$2:$A$180,'Copiar Bruto - Neto'!A132,'Resumen Año'!$O$2:$O313)</f>
        <v>1403.89</v>
      </c>
      <c r="E132" s="8">
        <f t="shared" si="3"/>
        <v>0</v>
      </c>
    </row>
    <row r="133" spans="1:5">
      <c r="A133" s="21" t="s">
        <v>402</v>
      </c>
      <c r="B133" s="21" t="s">
        <v>74</v>
      </c>
      <c r="C133" s="22">
        <v>1289.6300000000001</v>
      </c>
      <c r="D133" s="16">
        <f>SUMIF('Resumen Año'!$A$2:$A$180,'Copiar Bruto - Neto'!A133,'Resumen Año'!$O$2:$O314)</f>
        <v>1289.6300000000001</v>
      </c>
      <c r="E133" s="8">
        <f t="shared" si="3"/>
        <v>0</v>
      </c>
    </row>
    <row r="134" spans="1:5">
      <c r="A134" s="21" t="s">
        <v>403</v>
      </c>
      <c r="B134" s="21" t="s">
        <v>75</v>
      </c>
      <c r="C134" s="22">
        <v>1090.96</v>
      </c>
      <c r="D134" s="16">
        <f>SUMIF('Resumen Año'!$A$2:$A$180,'Copiar Bruto - Neto'!A134,'Resumen Año'!$O$2:$O315)</f>
        <v>1090.96</v>
      </c>
      <c r="E134" s="8">
        <f t="shared" si="3"/>
        <v>0</v>
      </c>
    </row>
    <row r="135" spans="1:5">
      <c r="A135" s="21" t="s">
        <v>404</v>
      </c>
      <c r="B135" s="21" t="s">
        <v>76</v>
      </c>
      <c r="C135" s="22">
        <v>1083.3</v>
      </c>
      <c r="D135" s="16">
        <f>SUMIF('Resumen Año'!$A$2:$A$180,'Copiar Bruto - Neto'!A135,'Resumen Año'!$O$2:$O316)</f>
        <v>1083.3</v>
      </c>
      <c r="E135" s="8">
        <f t="shared" si="3"/>
        <v>0</v>
      </c>
    </row>
    <row r="136" spans="1:5">
      <c r="A136" s="21" t="s">
        <v>405</v>
      </c>
      <c r="B136" s="21" t="s">
        <v>96</v>
      </c>
      <c r="C136" s="22">
        <v>1358.06</v>
      </c>
      <c r="D136" s="16">
        <f>SUMIF('Resumen Año'!$A$2:$A$180,'Copiar Bruto - Neto'!A136,'Resumen Año'!$O$2:$O317)</f>
        <v>1358.06</v>
      </c>
      <c r="E136" s="8">
        <f t="shared" si="3"/>
        <v>0</v>
      </c>
    </row>
    <row r="137" spans="1:5">
      <c r="A137" s="21" t="s">
        <v>406</v>
      </c>
      <c r="B137" s="21" t="s">
        <v>82</v>
      </c>
      <c r="C137" s="22">
        <v>675.88</v>
      </c>
      <c r="D137" s="16">
        <f>SUMIF('Resumen Año'!$A$2:$A$180,'Copiar Bruto - Neto'!A137,'Resumen Año'!$O$2:$O318)</f>
        <v>675.88</v>
      </c>
      <c r="E137" s="8">
        <f t="shared" ref="E137:E145" si="4">D137-C137</f>
        <v>0</v>
      </c>
    </row>
    <row r="138" spans="1:5">
      <c r="A138" s="21" t="s">
        <v>407</v>
      </c>
      <c r="B138" s="21" t="s">
        <v>173</v>
      </c>
      <c r="C138" s="22">
        <v>1184</v>
      </c>
      <c r="D138" s="16">
        <f>SUMIF('Resumen Año'!$A$2:$A$180,'Copiar Bruto - Neto'!A138,'Resumen Año'!$O$2:$O319)</f>
        <v>1184</v>
      </c>
      <c r="E138" s="8">
        <f t="shared" si="4"/>
        <v>0</v>
      </c>
    </row>
    <row r="139" spans="1:5">
      <c r="A139" s="21"/>
      <c r="B139" s="21"/>
      <c r="C139" s="22"/>
      <c r="D139" s="16">
        <f>SUMIF('Resumen Año'!$A$2:$A$180,'Copiar Bruto - Neto'!A139,'Resumen Año'!$O$2:$O320)</f>
        <v>0</v>
      </c>
      <c r="E139" s="8">
        <f t="shared" si="4"/>
        <v>0</v>
      </c>
    </row>
    <row r="140" spans="1:5">
      <c r="A140" s="21"/>
      <c r="B140" s="21"/>
      <c r="C140" s="22"/>
      <c r="D140" s="16">
        <f>SUMIF('Resumen Año'!$A$2:$A$180,'Copiar Bruto - Neto'!A140,'Resumen Año'!$O$2:$O321)</f>
        <v>0</v>
      </c>
      <c r="E140" s="8">
        <f t="shared" si="4"/>
        <v>0</v>
      </c>
    </row>
    <row r="141" spans="1:5">
      <c r="A141" s="21"/>
      <c r="B141" s="21"/>
      <c r="C141" s="22"/>
      <c r="D141" s="16">
        <f>SUMIF('Resumen Año'!$A$2:$A$180,'Copiar Bruto - Neto'!A141,'Resumen Año'!$O$2:$O322)</f>
        <v>0</v>
      </c>
      <c r="E141" s="8">
        <f t="shared" si="4"/>
        <v>0</v>
      </c>
    </row>
    <row r="142" spans="1:5">
      <c r="A142" s="21"/>
      <c r="B142" s="21"/>
      <c r="C142" s="22"/>
      <c r="D142" s="16">
        <f>SUMIF('Resumen Año'!$A$2:$A$180,'Copiar Bruto - Neto'!A142,'Resumen Año'!$O$2:$O323)</f>
        <v>0</v>
      </c>
      <c r="E142" s="8">
        <f t="shared" si="4"/>
        <v>0</v>
      </c>
    </row>
    <row r="143" spans="1:5">
      <c r="A143" s="21"/>
      <c r="B143" s="21"/>
      <c r="C143" s="22"/>
      <c r="D143" s="16">
        <f>SUMIF('Resumen Año'!$A$2:$A$180,'Copiar Bruto - Neto'!A143,'Resumen Año'!$O$2:$O324)</f>
        <v>0</v>
      </c>
      <c r="E143" s="8">
        <f t="shared" si="4"/>
        <v>0</v>
      </c>
    </row>
    <row r="144" spans="1:5">
      <c r="A144" s="21"/>
      <c r="B144" s="21"/>
      <c r="C144" s="22"/>
      <c r="D144" s="16">
        <f>SUMIF('Resumen Año'!$A$2:$A$180,'Copiar Bruto - Neto'!A144,'Resumen Año'!$O$2:$O325)</f>
        <v>0</v>
      </c>
      <c r="E144" s="8">
        <f t="shared" si="4"/>
        <v>0</v>
      </c>
    </row>
    <row r="145" spans="1:5">
      <c r="A145" s="21"/>
      <c r="B145" s="21"/>
      <c r="C145" s="22"/>
      <c r="D145" s="16">
        <f>SUMIF('Resumen Año'!$A$2:$A$180,'Copiar Bruto - Neto'!A145,'Resumen Año'!$O$2:$O326)</f>
        <v>0</v>
      </c>
      <c r="E145" s="8">
        <f t="shared" si="4"/>
        <v>0</v>
      </c>
    </row>
    <row r="146" spans="1:5">
      <c r="A146" s="21"/>
      <c r="B146" s="21"/>
      <c r="C146" s="21"/>
      <c r="D146" s="16">
        <f>SUMIF('Resumen Año'!$A$2:$A$180,'Copiar Bruto - Neto'!A146,'Resumen Año'!$O$2:$O327)</f>
        <v>0</v>
      </c>
      <c r="E146" s="8">
        <f t="shared" ref="E146:E166" si="5">D146-C146</f>
        <v>0</v>
      </c>
    </row>
    <row r="147" spans="1:5">
      <c r="A147" s="21"/>
      <c r="B147" s="21"/>
      <c r="C147" s="21"/>
      <c r="D147" s="16">
        <f>SUMIF('Resumen Año'!$A$2:$A$180,'Copiar Bruto - Neto'!A147,'Resumen Año'!$O$2:$O328)</f>
        <v>0</v>
      </c>
      <c r="E147" s="8">
        <f t="shared" si="5"/>
        <v>0</v>
      </c>
    </row>
    <row r="148" spans="1:5">
      <c r="A148" s="21"/>
      <c r="B148" s="21"/>
      <c r="C148" s="21"/>
      <c r="D148" s="16">
        <f>SUMIF('Resumen Año'!$A$2:$A$180,'Copiar Bruto - Neto'!A148,'Resumen Año'!$O$2:$O329)</f>
        <v>0</v>
      </c>
      <c r="E148" s="8">
        <f t="shared" si="5"/>
        <v>0</v>
      </c>
    </row>
    <row r="149" spans="1:5">
      <c r="A149" s="21"/>
      <c r="B149" s="21"/>
      <c r="C149" s="21"/>
      <c r="D149" s="16">
        <f>SUMIF('Resumen Año'!$A$2:$A$180,'Copiar Bruto - Neto'!A149,'Resumen Año'!$O$2:$O330)</f>
        <v>0</v>
      </c>
      <c r="E149" s="8">
        <f t="shared" si="5"/>
        <v>0</v>
      </c>
    </row>
    <row r="150" spans="1:5">
      <c r="A150" s="21"/>
      <c r="B150" s="21"/>
      <c r="C150" s="21"/>
      <c r="D150" s="16">
        <f>SUMIF('Resumen Año'!$A$2:$A$180,'Copiar Bruto - Neto'!A150,'Resumen Año'!$O$2:$O331)</f>
        <v>0</v>
      </c>
      <c r="E150" s="8">
        <f t="shared" si="5"/>
        <v>0</v>
      </c>
    </row>
    <row r="151" spans="1:5">
      <c r="A151" s="21"/>
      <c r="B151" s="21"/>
      <c r="C151" s="21"/>
      <c r="D151" s="16">
        <f>SUMIF('Resumen Año'!$A$2:$A$180,'Copiar Bruto - Neto'!A151,'Resumen Año'!$O$2:$O332)</f>
        <v>0</v>
      </c>
      <c r="E151" s="8">
        <f t="shared" si="5"/>
        <v>0</v>
      </c>
    </row>
    <row r="152" spans="1:5">
      <c r="A152" s="21"/>
      <c r="B152" s="21"/>
      <c r="C152" s="21"/>
      <c r="D152" s="16">
        <f>SUMIF('Resumen Año'!$A$2:$A$180,'Copiar Bruto - Neto'!A152,'Resumen Año'!$O$2:$O333)</f>
        <v>0</v>
      </c>
      <c r="E152" s="8">
        <f t="shared" si="5"/>
        <v>0</v>
      </c>
    </row>
    <row r="153" spans="1:5">
      <c r="A153" s="21"/>
      <c r="B153" s="21"/>
      <c r="C153" s="21"/>
      <c r="D153" s="16">
        <f>SUMIF('Resumen Año'!$A$2:$A$180,'Copiar Bruto - Neto'!A153,'Resumen Año'!$O$2:$O334)</f>
        <v>0</v>
      </c>
      <c r="E153" s="8">
        <f t="shared" si="5"/>
        <v>0</v>
      </c>
    </row>
    <row r="154" spans="1:5">
      <c r="A154" s="21"/>
      <c r="B154" s="21"/>
      <c r="C154" s="21"/>
      <c r="D154" s="16">
        <f>SUMIF('Resumen Año'!$A$2:$A$180,'Copiar Bruto - Neto'!A154,'Resumen Año'!$O$2:$O335)</f>
        <v>0</v>
      </c>
      <c r="E154" s="8">
        <f t="shared" si="5"/>
        <v>0</v>
      </c>
    </row>
    <row r="155" spans="1:5">
      <c r="A155" s="21"/>
      <c r="B155" s="21"/>
      <c r="C155" s="21"/>
      <c r="D155" s="16">
        <f>SUMIF('Resumen Año'!$A$2:$A$180,'Copiar Bruto - Neto'!A155,'Resumen Año'!$O$2:$O336)</f>
        <v>0</v>
      </c>
      <c r="E155" s="8">
        <f t="shared" si="5"/>
        <v>0</v>
      </c>
    </row>
    <row r="156" spans="1:5">
      <c r="A156" s="21"/>
      <c r="B156" s="21"/>
      <c r="C156" s="21"/>
      <c r="D156" s="16">
        <f>SUMIF('Resumen Año'!$A$2:$A$180,'Copiar Bruto - Neto'!A156,'Resumen Año'!$O$2:$O337)</f>
        <v>0</v>
      </c>
      <c r="E156" s="8">
        <f t="shared" si="5"/>
        <v>0</v>
      </c>
    </row>
    <row r="157" spans="1:5">
      <c r="A157" s="21"/>
      <c r="B157" s="21"/>
      <c r="C157" s="21"/>
      <c r="D157" s="16">
        <f>SUMIF('Resumen Año'!$A$2:$A$180,'Copiar Bruto - Neto'!A157,'Resumen Año'!$O$2:$O338)</f>
        <v>0</v>
      </c>
      <c r="E157" s="8">
        <f t="shared" si="5"/>
        <v>0</v>
      </c>
    </row>
    <row r="158" spans="1:5">
      <c r="A158" s="21"/>
      <c r="B158" s="21"/>
      <c r="C158" s="21"/>
      <c r="D158" s="16">
        <f>SUMIF('Resumen Año'!$A$2:$A$180,'Copiar Bruto - Neto'!A158,'Resumen Año'!$O$2:$O339)</f>
        <v>0</v>
      </c>
      <c r="E158" s="8">
        <f t="shared" si="5"/>
        <v>0</v>
      </c>
    </row>
    <row r="159" spans="1:5">
      <c r="A159" s="21"/>
      <c r="B159" s="21"/>
      <c r="C159" s="21"/>
      <c r="D159" s="16">
        <f>SUMIF('Resumen Año'!$A$2:$A$180,'Copiar Bruto - Neto'!A159,'Resumen Año'!$O$2:$O340)</f>
        <v>0</v>
      </c>
      <c r="E159" s="8">
        <f t="shared" si="5"/>
        <v>0</v>
      </c>
    </row>
    <row r="160" spans="1:5">
      <c r="A160" s="21"/>
      <c r="B160" s="21"/>
      <c r="C160" s="21"/>
      <c r="D160" s="16">
        <f>SUMIF('Resumen Año'!$A$2:$A$180,'Copiar Bruto - Neto'!A160,'Resumen Año'!$O$2:$O341)</f>
        <v>0</v>
      </c>
      <c r="E160" s="8">
        <f t="shared" si="5"/>
        <v>0</v>
      </c>
    </row>
    <row r="161" spans="1:5">
      <c r="A161" s="21"/>
      <c r="B161" s="21"/>
      <c r="C161" s="21"/>
      <c r="D161" s="16">
        <f>SUMIF('Resumen Año'!$A$2:$A$180,'Copiar Bruto - Neto'!A161,'Resumen Año'!$O$2:$O342)</f>
        <v>0</v>
      </c>
      <c r="E161" s="8">
        <f t="shared" si="5"/>
        <v>0</v>
      </c>
    </row>
    <row r="162" spans="1:5">
      <c r="A162" s="21"/>
      <c r="B162" s="21"/>
      <c r="C162" s="21"/>
      <c r="D162" s="16">
        <f>SUMIF('Resumen Año'!$A$2:$A$180,'Copiar Bruto - Neto'!A162,'Resumen Año'!$O$2:$O343)</f>
        <v>0</v>
      </c>
      <c r="E162" s="8">
        <f t="shared" si="5"/>
        <v>0</v>
      </c>
    </row>
    <row r="163" spans="1:5">
      <c r="A163" s="21"/>
      <c r="B163" s="21"/>
      <c r="C163" s="21"/>
      <c r="D163" s="16">
        <f>SUMIF('Resumen Año'!$A$2:$A$180,'Copiar Bruto - Neto'!A163,'Resumen Año'!$O$2:$O344)</f>
        <v>0</v>
      </c>
      <c r="E163" s="8">
        <f t="shared" si="5"/>
        <v>0</v>
      </c>
    </row>
    <row r="164" spans="1:5">
      <c r="A164" s="21"/>
      <c r="B164" s="21"/>
      <c r="C164" s="21"/>
      <c r="D164" s="16">
        <f>SUMIF('Resumen Año'!$A$2:$A$180,'Copiar Bruto - Neto'!A164,'Resumen Año'!$O$2:$O345)</f>
        <v>0</v>
      </c>
      <c r="E164" s="8">
        <f t="shared" si="5"/>
        <v>0</v>
      </c>
    </row>
    <row r="165" spans="1:5">
      <c r="A165" s="21"/>
      <c r="B165" s="21"/>
      <c r="C165" s="21"/>
      <c r="D165" s="16">
        <f>SUMIF('Resumen Año'!$A$2:$A$180,'Copiar Bruto - Neto'!A165,'Resumen Año'!$O$2:$O346)</f>
        <v>0</v>
      </c>
      <c r="E165" s="8">
        <f t="shared" si="5"/>
        <v>0</v>
      </c>
    </row>
    <row r="166" spans="1:5">
      <c r="A166" s="21"/>
      <c r="B166" s="21"/>
      <c r="C166" s="21"/>
      <c r="D166" s="16">
        <f>SUMIF('Resumen Año'!$A$2:$A$180,'Copiar Bruto - Neto'!A166,'Resumen Año'!$O$2:$O347)</f>
        <v>0</v>
      </c>
      <c r="E166" s="8">
        <f t="shared" si="5"/>
        <v>0</v>
      </c>
    </row>
  </sheetData>
  <autoFilter ref="A1:G165" xr:uid="{34BA7FF7-D970-4F8D-B62A-0299F91556BA}"/>
  <sortState xmlns:xlrd2="http://schemas.microsoft.com/office/spreadsheetml/2017/richdata2" ref="A2:C166">
    <sortCondition descending="1" ref="C2:C166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Año</vt:lpstr>
      <vt:lpstr>Copiar Bruto - Neto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Lopez</dc:creator>
  <cp:lastModifiedBy>Jose Angel Lopez Cobo</cp:lastModifiedBy>
  <dcterms:created xsi:type="dcterms:W3CDTF">2015-01-14T14:53:58Z</dcterms:created>
  <dcterms:modified xsi:type="dcterms:W3CDTF">2026-01-13T22:56:31Z</dcterms:modified>
</cp:coreProperties>
</file>